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09"/>
  <workbookPr codeName="ThisWorkbook" defaultThemeVersion="124226"/>
  <mc:AlternateContent xmlns:mc="http://schemas.openxmlformats.org/markup-compatibility/2006">
    <mc:Choice Requires="x15">
      <x15ac:absPath xmlns:x15ac="http://schemas.microsoft.com/office/spreadsheetml/2010/11/ac" url="https://nctd.sharepoint.com/sites/msteams_d14d39/Shared Documents/Grants/Access For All/Application Materials/"/>
    </mc:Choice>
  </mc:AlternateContent>
  <xr:revisionPtr revIDLastSave="697" documentId="13_ncr:1_{5A991024-0D97-41D5-80DB-E3A45E5D1A98}" xr6:coauthVersionLast="47" xr6:coauthVersionMax="47" xr10:uidLastSave="{4EE297CA-E9CD-4DCC-9710-CC1C7D86E444}"/>
  <bookViews>
    <workbookView xWindow="-108" yWindow="-108" windowWidth="23256" windowHeight="12576" firstSheet="1" activeTab="1" xr2:uid="{00000000-000D-0000-FFFF-FFFF00000000}"/>
  </bookViews>
  <sheets>
    <sheet name="Instructions" sheetId="9" r:id="rId1"/>
    <sheet name="Project Budget" sheetId="8" r:id="rId2"/>
    <sheet name="SSB - with ICR" sheetId="5" state="hidden" r:id="rId3"/>
  </sheets>
  <definedNames>
    <definedName name="_Hlk99897636" localSheetId="1">'Project Budget'!$A$6</definedName>
    <definedName name="_xlnm.Print_Area" localSheetId="2">'SSB - with ICR'!$A$1:$K$51</definedName>
    <definedName name="_xlnm.Print_Titles" localSheetId="1">'Project Budget'!$1:$5</definedName>
    <definedName name="_xlnm.Print_Titles" localSheetId="2">'SSB - with ICR'!$1:$9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8" l="1"/>
  <c r="F27" i="8"/>
  <c r="H12" i="8"/>
  <c r="E38" i="8" l="1"/>
  <c r="F31" i="8"/>
  <c r="H31" i="8" s="1"/>
  <c r="F32" i="8"/>
  <c r="H32" i="8" s="1"/>
  <c r="F33" i="8"/>
  <c r="H33" i="8" s="1"/>
  <c r="F34" i="8"/>
  <c r="H34" i="8" s="1"/>
  <c r="F30" i="8"/>
  <c r="H30" i="8" s="1"/>
  <c r="H27" i="8"/>
  <c r="F28" i="8"/>
  <c r="H28" i="8" s="1"/>
  <c r="F26" i="8"/>
  <c r="H26" i="8" s="1"/>
  <c r="F24" i="8"/>
  <c r="H24" i="8" s="1"/>
  <c r="F22" i="8"/>
  <c r="H22" i="8" s="1"/>
  <c r="F21" i="8"/>
  <c r="H21" i="8" s="1"/>
  <c r="F13" i="8"/>
  <c r="H13" i="8" s="1"/>
  <c r="F14" i="8"/>
  <c r="H14" i="8" s="1"/>
  <c r="F15" i="8"/>
  <c r="H15" i="8" s="1"/>
  <c r="F16" i="8"/>
  <c r="F17" i="8"/>
  <c r="H17" i="8" s="1"/>
  <c r="F18" i="8"/>
  <c r="H18" i="8" s="1"/>
  <c r="F19" i="8"/>
  <c r="H19" i="8" s="1"/>
  <c r="F12" i="8"/>
  <c r="F10" i="8"/>
  <c r="H10" i="8" s="1"/>
  <c r="H9" i="8" l="1"/>
  <c r="H16" i="8"/>
  <c r="G38" i="8"/>
  <c r="D38" i="8"/>
  <c r="D58" i="5"/>
  <c r="C58" i="5"/>
  <c r="F57" i="5"/>
  <c r="E57" i="5"/>
  <c r="G57" i="5" s="1"/>
  <c r="F56" i="5"/>
  <c r="E56" i="5"/>
  <c r="G56" i="5" s="1"/>
  <c r="F55" i="5"/>
  <c r="E55" i="5"/>
  <c r="E58" i="5" s="1"/>
  <c r="J51" i="5"/>
  <c r="I51" i="5"/>
  <c r="H51" i="5"/>
  <c r="G51" i="5"/>
  <c r="F51" i="5"/>
  <c r="E51" i="5"/>
  <c r="D51" i="5"/>
  <c r="C51" i="5"/>
  <c r="F38" i="8" l="1"/>
  <c r="H38" i="8"/>
  <c r="F58" i="5"/>
  <c r="G55" i="5"/>
  <c r="G58" i="5" s="1"/>
  <c r="K20" i="5" l="1"/>
  <c r="K21" i="5"/>
  <c r="K22" i="5"/>
  <c r="K23" i="5"/>
  <c r="K24" i="5"/>
  <c r="K25" i="5"/>
  <c r="K27" i="5" l="1"/>
  <c r="J27" i="5"/>
  <c r="G34" i="5" s="1"/>
  <c r="G38" i="5" s="1"/>
  <c r="G39" i="5" s="1"/>
</calcChain>
</file>

<file path=xl/sharedStrings.xml><?xml version="1.0" encoding="utf-8"?>
<sst xmlns="http://schemas.openxmlformats.org/spreadsheetml/2006/main" count="169" uniqueCount="135">
  <si>
    <t>INSTRUCTIONS</t>
  </si>
  <si>
    <r>
      <rPr>
        <sz val="10"/>
        <color rgb="FF000000"/>
        <rFont val="Arial"/>
        <family val="2"/>
      </rPr>
      <t xml:space="preserve">The Project Budget template has been developed to match the Project Scope of Work template and provide the format for Applicants to illustrate their proposed project costs.
Applicants that intend to apply Indirect Costs to their proposed project should ensure that the indirect costs are incorporated into the Project Budget. See the Call for Projects for additional required documentation if indirect costs will be included in the budget.
Using the "Project Budget" tab, propose a budget for implementing the project described in the Applicant's proposed Scope of Work. The following notes correspond to the </t>
    </r>
    <r>
      <rPr>
        <b/>
        <sz val="10"/>
        <color rgb="FFAF2B7C"/>
        <rFont val="Arial"/>
        <family val="2"/>
      </rPr>
      <t>pink</t>
    </r>
    <r>
      <rPr>
        <sz val="10"/>
        <color rgb="FF000000"/>
        <rFont val="Arial"/>
        <family val="2"/>
      </rPr>
      <t xml:space="preserve"> numbered columns or rows in the Project Budget template.
</t>
    </r>
    <r>
      <rPr>
        <b/>
        <sz val="10"/>
        <color rgb="FFAF2B7C"/>
        <rFont val="Arial"/>
        <family val="2"/>
      </rPr>
      <t xml:space="preserve">(1) </t>
    </r>
    <r>
      <rPr>
        <b/>
        <sz val="10"/>
        <color rgb="FF283C75"/>
        <rFont val="Arial"/>
        <family val="2"/>
      </rPr>
      <t>Applicant Name:</t>
    </r>
    <r>
      <rPr>
        <sz val="10"/>
        <color rgb="FF283C75"/>
        <rFont val="Arial"/>
        <family val="2"/>
      </rPr>
      <t xml:space="preserve"> </t>
    </r>
    <r>
      <rPr>
        <sz val="10"/>
        <rFont val="Arial"/>
        <family val="2"/>
      </rPr>
      <t xml:space="preserve">Enter the name of the Applicant, as listed on the Application.
</t>
    </r>
    <r>
      <rPr>
        <b/>
        <sz val="10"/>
        <color rgb="FFAF2B7C"/>
        <rFont val="Arial"/>
        <family val="2"/>
      </rPr>
      <t xml:space="preserve">(2) </t>
    </r>
    <r>
      <rPr>
        <b/>
        <sz val="10"/>
        <color rgb="FF283C75"/>
        <rFont val="Arial"/>
        <family val="2"/>
      </rPr>
      <t>Indirect Cost Rate:</t>
    </r>
    <r>
      <rPr>
        <sz val="10"/>
        <rFont val="Arial"/>
        <family val="2"/>
      </rPr>
      <t xml:space="preserve"> Enter the Applicant's indirect cost rate. If the Applicant does not intend to include indirect costs in the Project Budget, enter 0%. If the Applicant has a Federally Negotiated Indirect Cost Rate (FNICR), list the percentage. If the Applicant does not have a FNICR, the 10% de minimis rate can be used.</t>
    </r>
    <r>
      <rPr>
        <b/>
        <sz val="10"/>
        <color rgb="FFAF2B7C"/>
        <rFont val="Arial"/>
        <family val="2"/>
      </rPr>
      <t xml:space="preserve">
(3)</t>
    </r>
    <r>
      <rPr>
        <b/>
        <sz val="10"/>
        <color rgb="FF1F497D"/>
        <rFont val="Arial"/>
        <family val="2"/>
      </rPr>
      <t xml:space="preserve"> Task #: </t>
    </r>
    <r>
      <rPr>
        <sz val="10"/>
        <color rgb="FF000000"/>
        <rFont val="Arial"/>
        <family val="2"/>
      </rPr>
      <t xml:space="preserve">Copy and paste each Task number or Milestone letter from the Applicant's Scope of Work. Add/remove rows as needed. Tasks should be noted with grey shading and bold text as shown in the template example.
</t>
    </r>
    <r>
      <rPr>
        <b/>
        <sz val="10"/>
        <color rgb="FFAF2B7C"/>
        <rFont val="Arial"/>
        <family val="2"/>
      </rPr>
      <t>(4)</t>
    </r>
    <r>
      <rPr>
        <b/>
        <sz val="10"/>
        <color rgb="FF1F497D"/>
        <rFont val="Arial"/>
        <family val="2"/>
      </rPr>
      <t xml:space="preserve"> Task/Milestone Description:</t>
    </r>
    <r>
      <rPr>
        <b/>
        <sz val="10"/>
        <color rgb="FFE10054"/>
        <rFont val="Arial"/>
        <family val="2"/>
      </rPr>
      <t xml:space="preserve"> </t>
    </r>
    <r>
      <rPr>
        <sz val="10"/>
        <color rgb="FF000000"/>
        <rFont val="Arial"/>
        <family val="2"/>
      </rPr>
      <t xml:space="preserve">Copy and paste each Task or Milestone description from the Applicant's Scope of Work. Add/remove rows as needed.
</t>
    </r>
    <r>
      <rPr>
        <b/>
        <sz val="10"/>
        <color rgb="FFAF2B7C"/>
        <rFont val="Arial"/>
        <family val="2"/>
      </rPr>
      <t>(5)</t>
    </r>
    <r>
      <rPr>
        <b/>
        <sz val="10"/>
        <color rgb="FF1F497D"/>
        <rFont val="Arial"/>
        <family val="2"/>
      </rPr>
      <t xml:space="preserve"> Grant Funds - Direct Costs: </t>
    </r>
    <r>
      <rPr>
        <sz val="10"/>
        <color rgb="FF000000"/>
        <rFont val="Arial"/>
        <family val="2"/>
      </rPr>
      <t xml:space="preserve">Enter the amount of Direct Costs. See the Call for Projects for a definition of what constitutes a direct vs an indirect cost.
</t>
    </r>
    <r>
      <rPr>
        <b/>
        <sz val="10"/>
        <color rgb="FFAF2B7C"/>
        <rFont val="Arial"/>
        <family val="2"/>
      </rPr>
      <t>(6)</t>
    </r>
    <r>
      <rPr>
        <sz val="10"/>
        <color rgb="FF000000"/>
        <rFont val="Arial"/>
        <family val="2"/>
      </rPr>
      <t xml:space="preserve"> </t>
    </r>
    <r>
      <rPr>
        <b/>
        <sz val="10"/>
        <color rgb="FF283C75"/>
        <rFont val="Arial"/>
        <family val="2"/>
      </rPr>
      <t>Grant Funds - Indirect Costs:</t>
    </r>
    <r>
      <rPr>
        <sz val="10"/>
        <color rgb="FF000000"/>
        <rFont val="Arial"/>
        <family val="2"/>
      </rPr>
      <t xml:space="preserve"> Enter the amount of Indirect Costs. See the Call for Projects for a definition of what constitutes a direct vs an indirect cost.
</t>
    </r>
    <r>
      <rPr>
        <b/>
        <sz val="10"/>
        <color rgb="FFAF2B7C"/>
        <rFont val="Arial"/>
        <family val="2"/>
      </rPr>
      <t xml:space="preserve">(7) </t>
    </r>
    <r>
      <rPr>
        <b/>
        <sz val="10"/>
        <color rgb="FF283C75"/>
        <rFont val="Arial"/>
        <family val="2"/>
      </rPr>
      <t xml:space="preserve">Grant Funds - Subtotal: </t>
    </r>
    <r>
      <rPr>
        <sz val="10"/>
        <color rgb="FF000000"/>
        <rFont val="Arial"/>
        <family val="2"/>
      </rPr>
      <t xml:space="preserve">This column will automatically add the amounts the Applicant entered in columns (5) and (6) for each Task/Milestone.
</t>
    </r>
    <r>
      <rPr>
        <b/>
        <sz val="10"/>
        <color rgb="FFAF2B7C"/>
        <rFont val="Arial"/>
        <family val="2"/>
      </rPr>
      <t>(8)</t>
    </r>
    <r>
      <rPr>
        <b/>
        <sz val="10"/>
        <color rgb="FF1F497D"/>
        <rFont val="Arial"/>
        <family val="2"/>
      </rPr>
      <t xml:space="preserve"> Matching Funds: </t>
    </r>
    <r>
      <rPr>
        <sz val="10"/>
        <color rgb="FF000000"/>
        <rFont val="Arial"/>
        <family val="2"/>
      </rPr>
      <t xml:space="preserve">Enter the amount of Matching Funds the Applicant will use to pay for each Task or Milestone. If the Applicant does not have Matching Funds for a particular Task/Milestone, enter $0.
</t>
    </r>
    <r>
      <rPr>
        <b/>
        <sz val="10"/>
        <color rgb="FFAF2B7C"/>
        <rFont val="Arial"/>
        <family val="2"/>
      </rPr>
      <t>(9)</t>
    </r>
    <r>
      <rPr>
        <b/>
        <sz val="10"/>
        <color rgb="FF1F497D"/>
        <rFont val="Arial"/>
        <family val="2"/>
      </rPr>
      <t xml:space="preserve"> Total Project Cost: </t>
    </r>
    <r>
      <rPr>
        <sz val="10"/>
        <color rgb="FF000000"/>
        <rFont val="Arial"/>
        <family val="2"/>
      </rPr>
      <t xml:space="preserve">This column will automatically add the amounts in columns (7) and (8) for each Task/Milestone.
</t>
    </r>
    <r>
      <rPr>
        <b/>
        <sz val="10"/>
        <color rgb="FFAF2B7C"/>
        <rFont val="Arial"/>
        <family val="2"/>
      </rPr>
      <t>(10)</t>
    </r>
    <r>
      <rPr>
        <b/>
        <sz val="10"/>
        <color rgb="FF283C75"/>
        <rFont val="Arial"/>
        <family val="2"/>
      </rPr>
      <t xml:space="preserve"> Total Cost $ - Grant Funds (Direct Costs):</t>
    </r>
    <r>
      <rPr>
        <sz val="10"/>
        <color rgb="FF000000"/>
        <rFont val="Arial"/>
        <family val="2"/>
      </rPr>
      <t xml:space="preserve"> This row will automatically add the amounts in column (5).
</t>
    </r>
    <r>
      <rPr>
        <b/>
        <sz val="10"/>
        <color rgb="FFAF2B7C"/>
        <rFont val="Arial"/>
        <family val="2"/>
      </rPr>
      <t>(11)</t>
    </r>
    <r>
      <rPr>
        <b/>
        <sz val="10"/>
        <color rgb="FF283C75"/>
        <rFont val="Arial"/>
        <family val="2"/>
      </rPr>
      <t xml:space="preserve"> Total Cost $ - Grant Funds (Indirect Costs):</t>
    </r>
    <r>
      <rPr>
        <b/>
        <sz val="10"/>
        <color rgb="FF1F497D"/>
        <rFont val="Arial"/>
        <family val="2"/>
      </rPr>
      <t xml:space="preserve"> </t>
    </r>
    <r>
      <rPr>
        <sz val="10"/>
        <color rgb="FF000000"/>
        <rFont val="Arial"/>
        <family val="2"/>
      </rPr>
      <t xml:space="preserve">This row will automatically add the amounts in column (6).
</t>
    </r>
    <r>
      <rPr>
        <b/>
        <sz val="10"/>
        <color rgb="FFAF2B7C"/>
        <rFont val="Arial"/>
        <family val="2"/>
      </rPr>
      <t>(12)</t>
    </r>
    <r>
      <rPr>
        <b/>
        <sz val="10"/>
        <color rgb="FF283C75"/>
        <rFont val="Arial"/>
        <family val="2"/>
      </rPr>
      <t xml:space="preserve"> Total Cost $ - Grant Funds (Subtotal):</t>
    </r>
    <r>
      <rPr>
        <sz val="10"/>
        <color rgb="FF000000"/>
        <rFont val="Arial"/>
        <family val="2"/>
      </rPr>
      <t xml:space="preserve"> This row will automatically add the amounts in column (7).
</t>
    </r>
    <r>
      <rPr>
        <b/>
        <sz val="10"/>
        <color rgb="FFAF2B7C"/>
        <rFont val="Arial"/>
        <family val="2"/>
      </rPr>
      <t>(13)</t>
    </r>
    <r>
      <rPr>
        <b/>
        <sz val="10"/>
        <color rgb="FF1F497D"/>
        <rFont val="Arial"/>
        <family val="2"/>
      </rPr>
      <t xml:space="preserve"> Total Cost $ - Matching Funds:</t>
    </r>
    <r>
      <rPr>
        <sz val="10"/>
        <color rgb="FF000000"/>
        <rFont val="Arial"/>
        <family val="2"/>
      </rPr>
      <t xml:space="preserve"> This row will automatically add the amounts in column (8).
</t>
    </r>
    <r>
      <rPr>
        <b/>
        <sz val="10"/>
        <color rgb="FFAF2B7C"/>
        <rFont val="Arial"/>
        <family val="2"/>
      </rPr>
      <t>(14)</t>
    </r>
    <r>
      <rPr>
        <b/>
        <sz val="10"/>
        <color rgb="FF1F497D"/>
        <rFont val="Arial"/>
        <family val="2"/>
      </rPr>
      <t xml:space="preserve"> Total Cost $ - Total Project Cost:</t>
    </r>
    <r>
      <rPr>
        <sz val="10"/>
        <color rgb="FF000000"/>
        <rFont val="Arial"/>
        <family val="2"/>
      </rPr>
      <t xml:space="preserve"> This row will automatically add the amounts in column (9).</t>
    </r>
  </si>
  <si>
    <t>Project Budget</t>
  </si>
  <si>
    <r>
      <rPr>
        <b/>
        <sz val="10"/>
        <color rgb="FFAF2B7C"/>
        <rFont val="Arial"/>
        <family val="2"/>
      </rPr>
      <t xml:space="preserve">(1) </t>
    </r>
    <r>
      <rPr>
        <sz val="10"/>
        <color theme="1"/>
        <rFont val="Arial"/>
        <family val="2"/>
      </rPr>
      <t>Applicant Name:</t>
    </r>
  </si>
  <si>
    <t xml:space="preserve">North County Transit District </t>
  </si>
  <si>
    <r>
      <rPr>
        <b/>
        <sz val="10"/>
        <color rgb="FFAF2B7C"/>
        <rFont val="Arial"/>
        <family val="2"/>
      </rPr>
      <t xml:space="preserve">(2) </t>
    </r>
    <r>
      <rPr>
        <sz val="10"/>
        <color theme="1"/>
        <rFont val="Arial"/>
        <family val="2"/>
      </rPr>
      <t>Indirect Cost Rate:</t>
    </r>
  </si>
  <si>
    <t>N/A</t>
  </si>
  <si>
    <t>(3)</t>
  </si>
  <si>
    <t>(4)</t>
  </si>
  <si>
    <t>(5)</t>
  </si>
  <si>
    <t>(6)</t>
  </si>
  <si>
    <t>(7)</t>
  </si>
  <si>
    <t>(8)</t>
  </si>
  <si>
    <t>(9)</t>
  </si>
  <si>
    <t>Task #</t>
  </si>
  <si>
    <t>Task/Milestone Description</t>
  </si>
  <si>
    <t>Grant Funds</t>
  </si>
  <si>
    <t>Matching Funds</t>
  </si>
  <si>
    <t>Total Project Cost</t>
  </si>
  <si>
    <t>Direct Costs</t>
  </si>
  <si>
    <t>Indirect Costs</t>
  </si>
  <si>
    <t>Subtotal</t>
  </si>
  <si>
    <t>Access Provider Selection and Preparedness</t>
  </si>
  <si>
    <t>A.</t>
  </si>
  <si>
    <t>Identification of Initial Third-Party Access Providers to provide On-Demand WAV services</t>
  </si>
  <si>
    <t>B.</t>
  </si>
  <si>
    <t>Contracting with Additional Third-Party Transportation Vendors</t>
  </si>
  <si>
    <t>Additional Support Services and Equipment Selection and Preparedness</t>
  </si>
  <si>
    <t>Contracting with Third-Party Paratransit Consultant</t>
  </si>
  <si>
    <t>-</t>
  </si>
  <si>
    <t>Contracting with Third-Party Vehicle Mechanic/Inspector</t>
  </si>
  <si>
    <t>C.</t>
  </si>
  <si>
    <t>Contracting with Third-Party Marketing Consultant</t>
  </si>
  <si>
    <t>D.</t>
  </si>
  <si>
    <t>Hiring of Service Analyst</t>
  </si>
  <si>
    <t>E.</t>
  </si>
  <si>
    <t>Contracting with Third-Party Backup Call Center</t>
  </si>
  <si>
    <t>F.</t>
  </si>
  <si>
    <t>Contracting with Third-Party Trip Management Software</t>
  </si>
  <si>
    <t>G.</t>
  </si>
  <si>
    <t>Purchase of WAV Vehicles and Other Equipment</t>
  </si>
  <si>
    <t>H.</t>
  </si>
  <si>
    <t>Conducting Vehicle Inspections</t>
  </si>
  <si>
    <t>Development of Operations Plan</t>
  </si>
  <si>
    <t>Conducting Needs Assessment and Development of Draft Operations Plan</t>
  </si>
  <si>
    <t>Development of Final Operations Plan</t>
  </si>
  <si>
    <t>Deployment of WAV Service</t>
  </si>
  <si>
    <t>Providing On-Demand WAV Service to the Public</t>
  </si>
  <si>
    <t>Outreach efforts to publicize and promote available On-Demand WAV services to disability communities</t>
  </si>
  <si>
    <t>Preliminary AFA Outreach and Marketing</t>
  </si>
  <si>
    <t>Development and Deployment of Marketing Outreach with Third-Party Marketing Consultant</t>
  </si>
  <si>
    <t>Adjustments to Outreach Activities</t>
  </si>
  <si>
    <t>Monitoring Program</t>
  </si>
  <si>
    <t>Adjustments to On-Demand WAV Service</t>
  </si>
  <si>
    <t>Compliance Monitoring of Vehicles</t>
  </si>
  <si>
    <t>Compliance Monitoring of Drivers and Other CPUC Safety Requirements</t>
  </si>
  <si>
    <t>Quarterly Reports</t>
  </si>
  <si>
    <t>Project Budget and Schedule Monitoring</t>
  </si>
  <si>
    <t>(10)</t>
  </si>
  <si>
    <t>(11)</t>
  </si>
  <si>
    <t>(12)</t>
  </si>
  <si>
    <t>(13)</t>
  </si>
  <si>
    <t>(14)</t>
  </si>
  <si>
    <t>Total Cost ($)</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</si>
  <si>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</si>
  <si>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</si>
  <si>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</si>
  <si>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</si>
  <si>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</si>
  <si>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</si>
  <si>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Capital Project</t>
  </si>
  <si>
    <t>Active Transportation Grant Program - Non-Capital Project</t>
  </si>
  <si>
    <t>Part I: Project Overview</t>
  </si>
  <si>
    <t>Smart Growth Incentive Program - Complete Streets Policy</t>
  </si>
  <si>
    <t>Project Title:</t>
  </si>
  <si>
    <t>[Copy and paste from application]</t>
  </si>
  <si>
    <t>Smart Grwoth Incentive Program - Climate Action Plan</t>
  </si>
  <si>
    <t>Project Limit:</t>
  </si>
  <si>
    <t>Yes</t>
  </si>
  <si>
    <t>Project Summary:</t>
  </si>
  <si>
    <t>No</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</si>
  <si>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</si>
  <si>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</si>
  <si>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 xml:space="preserve">Task No. </t>
  </si>
  <si>
    <t>Task Description</t>
  </si>
  <si>
    <t>Deliverables</t>
  </si>
  <si>
    <t>Start Date</t>
  </si>
  <si>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</si>
  <si>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</si>
  <si>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</si>
  <si>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</si>
  <si>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</si>
  <si>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</si>
  <si>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</si>
  <si>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</si>
  <si>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</si>
  <si>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</si>
  <si>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</si>
  <si>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</si>
  <si>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</si>
  <si>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</si>
  <si>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</si>
  <si>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</si>
  <si>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Part III: Summary of Funding</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</si>
  <si>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</si>
  <si>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</si>
  <si>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</si>
  <si>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</si>
  <si>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</si>
  <si>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</si>
  <si>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</si>
  <si>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</si>
  <si>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</si>
  <si>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</si>
  <si>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Category*</t>
  </si>
  <si>
    <t>Fiscal Year (FY) 2019
(July 1, 2018 - June 30, 2019)</t>
  </si>
  <si>
    <t>FY 2020 (if applicable)
(July 1, 2019 - June 30, 2020)</t>
  </si>
  <si>
    <t>FY 2021 (if applicable)
(July 1, 2020 - June 30, 2021)</t>
  </si>
  <si>
    <t>FY 2022 (if applicable)
(July 1, 2021 - June 30, 2022)</t>
  </si>
  <si>
    <t>Grant Amount</t>
  </si>
  <si>
    <t xml:space="preserve"> Match Amount</t>
  </si>
  <si>
    <t>ENV/ENGR</t>
  </si>
  <si>
    <t>ROW</t>
  </si>
  <si>
    <t>CONSTRUCTION</t>
  </si>
  <si>
    <t>Total</t>
  </si>
  <si>
    <t>FY 2023 (if applicable)
(July 1, 2022 - June 30, 2023)</t>
  </si>
  <si>
    <t>Total                    Grant Amount</t>
  </si>
  <si>
    <t>Total             Matching Funds</t>
  </si>
  <si>
    <t>Total                   Project Cost</t>
  </si>
  <si>
    <t>*Key</t>
  </si>
  <si>
    <t>Category</t>
  </si>
  <si>
    <t>Category Description</t>
  </si>
  <si>
    <t>Environmental, Engineering, and Planning</t>
  </si>
  <si>
    <t xml:space="preserve">Right-of-Way </t>
  </si>
  <si>
    <t>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</si>
</sst>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7">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sz val="10"/>
      <color theme="1"/>
      <name val="Arial"/>
      <family val="2"/>
    </font>
    <font>
      <b/>
      <sz val="10"/>
      <color rgb="FFFFFFFF"/>
      <name val="Arial"/>
      <family val="2"/>
    </font>
    <font>
      <b/>
      <sz val="10"/>
      <color rgb="FF000000"/>
      <name val="Arial"/>
      <family val="2"/>
    </font>
    <font>
      <b/>
      <sz val="11"/>
      <name val="Arial"/>
      <family val="2"/>
    </font>
    <font>
      <sz val="11"/>
      <color theme="0"/>
      <name val="Arial"/>
      <family val="2"/>
    </font>
    <font>
      <b/>
      <sz val="11"/>
      <color theme="0"/>
      <name val="Arial"/>
      <family val="2"/>
    </font>
    <font>
      <b/>
      <sz val="14"/>
      <color rgb="FF1F497D"/>
      <name val="Arial"/>
      <family val="2"/>
    </font>
    <font>
      <b/>
      <sz val="10"/>
      <color theme="1"/>
      <name val="Arial"/>
      <family val="2"/>
    </font>
    <font>
      <b/>
      <i/>
      <sz val="10"/>
      <color rgb="FFFFFFFF"/>
      <name val="Arial"/>
      <family val="2"/>
    </font>
    <font>
      <b/>
      <sz val="14"/>
      <color rgb="FF283C75"/>
      <name val="Arial"/>
      <family val="2"/>
    </font>
    <font>
      <b/>
      <sz val="10"/>
      <color rgb="FF283C75"/>
      <name val="Arial"/>
      <family val="2"/>
    </font>
    <font>
      <b/>
      <sz val="11"/>
      <color rgb="FFAF2B7C"/>
      <name val="Arial"/>
      <family val="2"/>
    </font>
    <font>
      <sz val="10"/>
      <name val="Arial"/>
      <family val="2"/>
    </font>
    <font>
      <sz val="10"/>
      <color rgb="FF000000"/>
      <name val="Arial"/>
      <family val="2"/>
    </font>
    <font>
      <b/>
      <sz val="10"/>
      <color rgb="FFAF2B7C"/>
      <name val="Arial"/>
      <family val="2"/>
    </font>
    <font>
      <sz val="10"/>
      <color rgb="FF283C75"/>
      <name val="Arial"/>
      <family val="2"/>
    </font>
    <font>
      <b/>
      <sz val="10"/>
      <color rgb="FF1F497D"/>
      <name val="Arial"/>
      <family val="2"/>
    </font>
    <font>
      <b/>
      <sz val="10"/>
      <color rgb="FFE10054"/>
      <name val="Arial"/>
      <family val="2"/>
    </font>
    <font>
      <b/>
      <sz val="11"/>
      <color rgb="FF000000"/>
      <name val="Arial"/>
      <family val="2"/>
    </font>
    <font>
      <b/>
      <sz val="11"/>
      <color theme="1"/>
      <name val="Arial"/>
      <family val="2"/>
    </font>
  </fonts>
  <fills count="8">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D9D9D9"/>
        <bgColor indexed="64"/>
      </patternFill>
    </fill>
    <fill>
      <patternFill patternType="solid">
        <fgColor theme="0" tint="-0.14999847407452621"/>
        <bgColor indexed="64"/>
      </patternFill>
    </fill>
    <fill>
      <patternFill patternType="solid">
        <fgColor rgb="FFD0CECE"/>
        <bgColor indexed="64"/>
      </patternFill>
    </fill>
    <fill>
      <patternFill patternType="solid">
        <fgColor rgb="FF283C7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175">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Alignment="1">
      <alignment horizontal="center" vertical="center" wrapText="1"/>
    </xf>
    <xf numFmtId="0" fontId="1" fillId="0" borderId="0" xfId="0" applyFont="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8" xfId="0" applyBorder="1" applyAlignment="1">
      <alignment horizontal="left"/>
    </xf>
    <xf numFmtId="0" fontId="15" fillId="0" borderId="0" xfId="0" applyFont="1" applyAlignment="1">
      <alignment wrapText="1"/>
    </xf>
    <xf numFmtId="0" fontId="15" fillId="0" borderId="0" xfId="0" applyFont="1" applyAlignment="1">
      <alignment horizontal="center" wrapText="1"/>
    </xf>
    <xf numFmtId="0" fontId="20" fillId="0" borderId="0" xfId="0" applyFont="1" applyAlignment="1">
      <alignment horizontal="left" vertical="top" wrapText="1"/>
    </xf>
    <xf numFmtId="0" fontId="16" fillId="0" borderId="0" xfId="0" applyFont="1" applyAlignment="1">
      <alignment wrapText="1"/>
    </xf>
    <xf numFmtId="0" fontId="17" fillId="0" borderId="0" xfId="0" applyFont="1" applyAlignment="1">
      <alignment horizontal="left" vertical="top" wrapText="1"/>
    </xf>
    <xf numFmtId="0" fontId="19" fillId="4" borderId="0" xfId="0" applyFont="1" applyFill="1" applyAlignment="1">
      <alignment horizontal="center" vertical="center" wrapText="1"/>
    </xf>
    <xf numFmtId="44" fontId="19" fillId="4" borderId="0" xfId="0" applyNumberFormat="1" applyFont="1" applyFill="1" applyAlignment="1">
      <alignment vertical="center" wrapText="1"/>
    </xf>
    <xf numFmtId="0" fontId="17" fillId="0" borderId="0" xfId="0" applyFont="1" applyAlignment="1">
      <alignment horizontal="center" vertical="center" wrapText="1"/>
    </xf>
    <xf numFmtId="0" fontId="17" fillId="0" borderId="0" xfId="0" applyFont="1" applyAlignment="1">
      <alignment vertical="center" wrapText="1"/>
    </xf>
    <xf numFmtId="44" fontId="17" fillId="0" borderId="0" xfId="0" applyNumberFormat="1" applyFont="1" applyAlignment="1">
      <alignment vertical="center" wrapText="1"/>
    </xf>
    <xf numFmtId="44" fontId="16" fillId="0" borderId="0" xfId="0" applyNumberFormat="1" applyFont="1" applyAlignment="1">
      <alignment wrapText="1"/>
    </xf>
    <xf numFmtId="0" fontId="24" fillId="5" borderId="0" xfId="0" applyFont="1" applyFill="1" applyAlignment="1">
      <alignment horizontal="center" vertical="center" wrapText="1"/>
    </xf>
    <xf numFmtId="0" fontId="24" fillId="6" borderId="0" xfId="0" applyFont="1" applyFill="1" applyAlignment="1">
      <alignment horizontal="center" vertical="center" wrapText="1"/>
    </xf>
    <xf numFmtId="0" fontId="0" fillId="0" borderId="0" xfId="0" applyAlignment="1">
      <alignment horizontal="center"/>
    </xf>
    <xf numFmtId="0" fontId="8" fillId="2" borderId="16"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24" xfId="0" applyFont="1" applyFill="1" applyBorder="1" applyAlignment="1">
      <alignment horizontal="center" vertical="center" wrapText="1"/>
    </xf>
    <xf numFmtId="0" fontId="26" fillId="0" borderId="0" xfId="0" applyFont="1" applyAlignment="1">
      <alignment horizontal="center" wrapText="1"/>
    </xf>
    <xf numFmtId="44" fontId="25" fillId="7" borderId="0" xfId="0" applyNumberFormat="1" applyFont="1" applyFill="1" applyAlignment="1">
      <alignment horizontal="center" vertical="center" wrapText="1"/>
    </xf>
    <xf numFmtId="0" fontId="21" fillId="7" borderId="0" xfId="0" applyFont="1" applyFill="1" applyAlignment="1">
      <alignment wrapText="1"/>
    </xf>
    <xf numFmtId="0" fontId="22" fillId="7" borderId="0" xfId="0" applyFont="1" applyFill="1" applyAlignment="1">
      <alignment horizontal="right" wrapText="1"/>
    </xf>
    <xf numFmtId="44" fontId="21" fillId="7" borderId="0" xfId="0" applyNumberFormat="1" applyFont="1" applyFill="1" applyAlignment="1">
      <alignment wrapText="1"/>
    </xf>
    <xf numFmtId="49" fontId="28" fillId="0" borderId="0" xfId="0" applyNumberFormat="1" applyFont="1" applyAlignment="1">
      <alignment horizontal="center" wrapText="1"/>
    </xf>
    <xf numFmtId="10" fontId="24" fillId="0" borderId="8" xfId="0" applyNumberFormat="1" applyFont="1" applyBorder="1" applyAlignment="1">
      <alignment horizontal="center" vertical="center" wrapText="1"/>
    </xf>
    <xf numFmtId="0" fontId="29" fillId="0" borderId="0" xfId="0" applyFont="1" applyAlignment="1">
      <alignment horizontal="left" vertical="top" wrapText="1"/>
    </xf>
    <xf numFmtId="0" fontId="24" fillId="0" borderId="8" xfId="0" applyFont="1" applyBorder="1" applyAlignment="1">
      <alignment wrapText="1"/>
    </xf>
    <xf numFmtId="0" fontId="23" fillId="0" borderId="0" xfId="0" applyFont="1" applyAlignment="1">
      <alignment horizontal="center" wrapText="1"/>
    </xf>
    <xf numFmtId="0" fontId="29" fillId="0" borderId="0" xfId="0" applyFont="1" applyAlignment="1">
      <alignment horizontal="left" vertical="top" wrapText="1"/>
    </xf>
    <xf numFmtId="0" fontId="17" fillId="0" borderId="0" xfId="0" applyFont="1" applyAlignment="1">
      <alignment horizontal="left" vertical="center" wrapText="1"/>
    </xf>
    <xf numFmtId="0" fontId="24" fillId="6" borderId="0" xfId="0" applyFont="1" applyFill="1" applyAlignment="1">
      <alignment horizontal="left" vertical="center" wrapText="1"/>
    </xf>
    <xf numFmtId="0" fontId="19" fillId="4" borderId="0" xfId="0" applyFont="1" applyFill="1" applyAlignment="1">
      <alignment horizontal="left" vertical="center" wrapText="1"/>
    </xf>
    <xf numFmtId="0" fontId="24" fillId="5" borderId="0" xfId="0" applyFont="1" applyFill="1" applyAlignment="1">
      <alignment horizontal="left" vertical="center" wrapText="1"/>
    </xf>
    <xf numFmtId="0" fontId="26" fillId="0" borderId="0" xfId="0" applyFont="1" applyAlignment="1">
      <alignment horizontal="center" wrapText="1"/>
    </xf>
    <xf numFmtId="44" fontId="18" fillId="7" borderId="0" xfId="0" applyNumberFormat="1" applyFont="1" applyFill="1" applyAlignment="1">
      <alignment horizontal="center" vertical="center" wrapText="1"/>
    </xf>
    <xf numFmtId="0" fontId="18" fillId="7" borderId="0" xfId="0" applyFont="1" applyFill="1" applyAlignment="1">
      <alignment horizontal="center" vertical="center" wrapText="1"/>
    </xf>
    <xf numFmtId="0" fontId="17" fillId="0" borderId="0" xfId="0" applyFont="1" applyAlignment="1">
      <alignment horizontal="right" wrapText="1"/>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Alignment="1">
      <alignment horizontal="left" wrapText="1"/>
    </xf>
    <xf numFmtId="0" fontId="0" fillId="0" borderId="29" xfId="0" applyBorder="1" applyAlignment="1">
      <alignment horizontal="left" wrapText="1"/>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left" vertical="top"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Alignment="1">
      <alignment horizontal="right" wrapText="1"/>
    </xf>
    <xf numFmtId="0" fontId="8" fillId="2" borderId="29" xfId="0" applyFont="1" applyFill="1" applyBorder="1" applyAlignment="1">
      <alignment horizontal="right" wrapText="1"/>
    </xf>
    <xf numFmtId="0" fontId="10" fillId="2" borderId="18" xfId="0" applyFont="1" applyFill="1" applyBorder="1" applyAlignment="1">
      <alignment horizontal="center"/>
    </xf>
    <xf numFmtId="0" fontId="10" fillId="2" borderId="0" xfId="0" applyFont="1" applyFill="1" applyAlignment="1">
      <alignment horizontal="center"/>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0" fillId="0" borderId="0" xfId="0" applyAlignment="1">
      <alignment horizontal="center"/>
    </xf>
    <xf numFmtId="0" fontId="0" fillId="0" borderId="5" xfId="0" applyBorder="1" applyAlignment="1">
      <alignment horizontal="center"/>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Alignment="1">
      <alignment horizontal="center" wrapText="1"/>
    </xf>
    <xf numFmtId="0" fontId="12" fillId="0" borderId="8" xfId="0" applyFont="1" applyBorder="1" applyAlignment="1">
      <alignment horizontal="left"/>
    </xf>
    <xf numFmtId="0" fontId="1" fillId="0" borderId="0" xfId="0" applyFont="1" applyAlignment="1">
      <alignment horizontal="left" vertical="top"/>
    </xf>
    <xf numFmtId="44" fontId="16" fillId="0" borderId="0" xfId="0" applyNumberFormat="1" applyFont="1" applyAlignment="1">
      <alignment vertical="center" wrapText="1"/>
    </xf>
    <xf numFmtId="44" fontId="35" fillId="4" borderId="0" xfId="0" applyNumberFormat="1" applyFont="1" applyFill="1" applyAlignment="1">
      <alignment vertical="center" wrapText="1"/>
    </xf>
    <xf numFmtId="44" fontId="16" fillId="5" borderId="0" xfId="0" applyNumberFormat="1" applyFont="1" applyFill="1" applyAlignment="1">
      <alignment vertical="center" wrapText="1"/>
    </xf>
    <xf numFmtId="0" fontId="36" fillId="6" borderId="0" xfId="0" applyFont="1" applyFill="1" applyAlignment="1">
      <alignment horizontal="center" vertical="center" wrapText="1"/>
    </xf>
    <xf numFmtId="44" fontId="16" fillId="6" borderId="0" xfId="0" applyNumberFormat="1" applyFont="1" applyFill="1" applyAlignment="1">
      <alignment vertical="center" wrapText="1"/>
    </xf>
    <xf numFmtId="0" fontId="36" fillId="0" borderId="0" xfId="0" applyFont="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AF2B7C"/>
      <color rgb="FF283C75"/>
      <color rgb="FFE10054"/>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18847-EAE3-4797-891D-D8C66DFEABE5}">
  <sheetPr>
    <tabColor rgb="FFAF2B7C"/>
  </sheetPr>
  <dimension ref="A1:J65"/>
  <sheetViews>
    <sheetView topLeftCell="A26" workbookViewId="0">
      <selection activeCell="A2" sqref="A2:J47"/>
    </sheetView>
  </sheetViews>
  <sheetFormatPr defaultRowHeight="14.45"/>
  <sheetData>
    <row r="1" spans="1:10" ht="18" customHeight="1">
      <c r="A1" s="70" t="s">
        <v>0</v>
      </c>
      <c r="B1" s="70"/>
      <c r="C1" s="70"/>
      <c r="D1" s="70"/>
      <c r="E1" s="70"/>
      <c r="F1" s="70"/>
      <c r="G1" s="70"/>
      <c r="H1" s="70"/>
      <c r="I1" s="70"/>
      <c r="J1" s="70"/>
    </row>
    <row r="2" spans="1:10" ht="18" customHeight="1">
      <c r="A2" s="71" t="s">
        <v>1</v>
      </c>
      <c r="B2" s="71"/>
      <c r="C2" s="71"/>
      <c r="D2" s="71"/>
      <c r="E2" s="71"/>
      <c r="F2" s="71"/>
      <c r="G2" s="71"/>
      <c r="H2" s="71"/>
      <c r="I2" s="71"/>
      <c r="J2" s="71"/>
    </row>
    <row r="3" spans="1:10" ht="15" customHeight="1">
      <c r="A3" s="71"/>
      <c r="B3" s="71"/>
      <c r="C3" s="71"/>
      <c r="D3" s="71"/>
      <c r="E3" s="71"/>
      <c r="F3" s="71"/>
      <c r="G3" s="71"/>
      <c r="H3" s="71"/>
      <c r="I3" s="71"/>
      <c r="J3" s="71"/>
    </row>
    <row r="4" spans="1:10">
      <c r="A4" s="71"/>
      <c r="B4" s="71"/>
      <c r="C4" s="71"/>
      <c r="D4" s="71"/>
      <c r="E4" s="71"/>
      <c r="F4" s="71"/>
      <c r="G4" s="71"/>
      <c r="H4" s="71"/>
      <c r="I4" s="71"/>
      <c r="J4" s="71"/>
    </row>
    <row r="5" spans="1:10">
      <c r="A5" s="71"/>
      <c r="B5" s="71"/>
      <c r="C5" s="71"/>
      <c r="D5" s="71"/>
      <c r="E5" s="71"/>
      <c r="F5" s="71"/>
      <c r="G5" s="71"/>
      <c r="H5" s="71"/>
      <c r="I5" s="71"/>
      <c r="J5" s="71"/>
    </row>
    <row r="6" spans="1:10">
      <c r="A6" s="71"/>
      <c r="B6" s="71"/>
      <c r="C6" s="71"/>
      <c r="D6" s="71"/>
      <c r="E6" s="71"/>
      <c r="F6" s="71"/>
      <c r="G6" s="71"/>
      <c r="H6" s="71"/>
      <c r="I6" s="71"/>
      <c r="J6" s="71"/>
    </row>
    <row r="7" spans="1:10">
      <c r="A7" s="71"/>
      <c r="B7" s="71"/>
      <c r="C7" s="71"/>
      <c r="D7" s="71"/>
      <c r="E7" s="71"/>
      <c r="F7" s="71"/>
      <c r="G7" s="71"/>
      <c r="H7" s="71"/>
      <c r="I7" s="71"/>
      <c r="J7" s="71"/>
    </row>
    <row r="8" spans="1:10">
      <c r="A8" s="71"/>
      <c r="B8" s="71"/>
      <c r="C8" s="71"/>
      <c r="D8" s="71"/>
      <c r="E8" s="71"/>
      <c r="F8" s="71"/>
      <c r="G8" s="71"/>
      <c r="H8" s="71"/>
      <c r="I8" s="71"/>
      <c r="J8" s="71"/>
    </row>
    <row r="9" spans="1:10">
      <c r="A9" s="71"/>
      <c r="B9" s="71"/>
      <c r="C9" s="71"/>
      <c r="D9" s="71"/>
      <c r="E9" s="71"/>
      <c r="F9" s="71"/>
      <c r="G9" s="71"/>
      <c r="H9" s="71"/>
      <c r="I9" s="71"/>
      <c r="J9" s="71"/>
    </row>
    <row r="10" spans="1:10">
      <c r="A10" s="71"/>
      <c r="B10" s="71"/>
      <c r="C10" s="71"/>
      <c r="D10" s="71"/>
      <c r="E10" s="71"/>
      <c r="F10" s="71"/>
      <c r="G10" s="71"/>
      <c r="H10" s="71"/>
      <c r="I10" s="71"/>
      <c r="J10" s="71"/>
    </row>
    <row r="11" spans="1:10">
      <c r="A11" s="71"/>
      <c r="B11" s="71"/>
      <c r="C11" s="71"/>
      <c r="D11" s="71"/>
      <c r="E11" s="71"/>
      <c r="F11" s="71"/>
      <c r="G11" s="71"/>
      <c r="H11" s="71"/>
      <c r="I11" s="71"/>
      <c r="J11" s="71"/>
    </row>
    <row r="12" spans="1:10">
      <c r="A12" s="71"/>
      <c r="B12" s="71"/>
      <c r="C12" s="71"/>
      <c r="D12" s="71"/>
      <c r="E12" s="71"/>
      <c r="F12" s="71"/>
      <c r="G12" s="71"/>
      <c r="H12" s="71"/>
      <c r="I12" s="71"/>
      <c r="J12" s="71"/>
    </row>
    <row r="13" spans="1:10">
      <c r="A13" s="71"/>
      <c r="B13" s="71"/>
      <c r="C13" s="71"/>
      <c r="D13" s="71"/>
      <c r="E13" s="71"/>
      <c r="F13" s="71"/>
      <c r="G13" s="71"/>
      <c r="H13" s="71"/>
      <c r="I13" s="71"/>
      <c r="J13" s="71"/>
    </row>
    <row r="14" spans="1:10">
      <c r="A14" s="71"/>
      <c r="B14" s="71"/>
      <c r="C14" s="71"/>
      <c r="D14" s="71"/>
      <c r="E14" s="71"/>
      <c r="F14" s="71"/>
      <c r="G14" s="71"/>
      <c r="H14" s="71"/>
      <c r="I14" s="71"/>
      <c r="J14" s="71"/>
    </row>
    <row r="15" spans="1:10">
      <c r="A15" s="71"/>
      <c r="B15" s="71"/>
      <c r="C15" s="71"/>
      <c r="D15" s="71"/>
      <c r="E15" s="71"/>
      <c r="F15" s="71"/>
      <c r="G15" s="71"/>
      <c r="H15" s="71"/>
      <c r="I15" s="71"/>
      <c r="J15" s="71"/>
    </row>
    <row r="16" spans="1:10">
      <c r="A16" s="71"/>
      <c r="B16" s="71"/>
      <c r="C16" s="71"/>
      <c r="D16" s="71"/>
      <c r="E16" s="71"/>
      <c r="F16" s="71"/>
      <c r="G16" s="71"/>
      <c r="H16" s="71"/>
      <c r="I16" s="71"/>
      <c r="J16" s="71"/>
    </row>
    <row r="17" spans="1:10">
      <c r="A17" s="71"/>
      <c r="B17" s="71"/>
      <c r="C17" s="71"/>
      <c r="D17" s="71"/>
      <c r="E17" s="71"/>
      <c r="F17" s="71"/>
      <c r="G17" s="71"/>
      <c r="H17" s="71"/>
      <c r="I17" s="71"/>
      <c r="J17" s="71"/>
    </row>
    <row r="18" spans="1:10">
      <c r="A18" s="71"/>
      <c r="B18" s="71"/>
      <c r="C18" s="71"/>
      <c r="D18" s="71"/>
      <c r="E18" s="71"/>
      <c r="F18" s="71"/>
      <c r="G18" s="71"/>
      <c r="H18" s="71"/>
      <c r="I18" s="71"/>
      <c r="J18" s="71"/>
    </row>
    <row r="19" spans="1:10">
      <c r="A19" s="71"/>
      <c r="B19" s="71"/>
      <c r="C19" s="71"/>
      <c r="D19" s="71"/>
      <c r="E19" s="71"/>
      <c r="F19" s="71"/>
      <c r="G19" s="71"/>
      <c r="H19" s="71"/>
      <c r="I19" s="71"/>
      <c r="J19" s="71"/>
    </row>
    <row r="20" spans="1:10">
      <c r="A20" s="71"/>
      <c r="B20" s="71"/>
      <c r="C20" s="71"/>
      <c r="D20" s="71"/>
      <c r="E20" s="71"/>
      <c r="F20" s="71"/>
      <c r="G20" s="71"/>
      <c r="H20" s="71"/>
      <c r="I20" s="71"/>
      <c r="J20" s="71"/>
    </row>
    <row r="21" spans="1:10">
      <c r="A21" s="71"/>
      <c r="B21" s="71"/>
      <c r="C21" s="71"/>
      <c r="D21" s="71"/>
      <c r="E21" s="71"/>
      <c r="F21" s="71"/>
      <c r="G21" s="71"/>
      <c r="H21" s="71"/>
      <c r="I21" s="71"/>
      <c r="J21" s="71"/>
    </row>
    <row r="22" spans="1:10">
      <c r="A22" s="71"/>
      <c r="B22" s="71"/>
      <c r="C22" s="71"/>
      <c r="D22" s="71"/>
      <c r="E22" s="71"/>
      <c r="F22" s="71"/>
      <c r="G22" s="71"/>
      <c r="H22" s="71"/>
      <c r="I22" s="71"/>
      <c r="J22" s="71"/>
    </row>
    <row r="23" spans="1:10">
      <c r="A23" s="71"/>
      <c r="B23" s="71"/>
      <c r="C23" s="71"/>
      <c r="D23" s="71"/>
      <c r="E23" s="71"/>
      <c r="F23" s="71"/>
      <c r="G23" s="71"/>
      <c r="H23" s="71"/>
      <c r="I23" s="71"/>
      <c r="J23" s="71"/>
    </row>
    <row r="24" spans="1:10">
      <c r="A24" s="71"/>
      <c r="B24" s="71"/>
      <c r="C24" s="71"/>
      <c r="D24" s="71"/>
      <c r="E24" s="71"/>
      <c r="F24" s="71"/>
      <c r="G24" s="71"/>
      <c r="H24" s="71"/>
      <c r="I24" s="71"/>
      <c r="J24" s="71"/>
    </row>
    <row r="25" spans="1:10">
      <c r="A25" s="71"/>
      <c r="B25" s="71"/>
      <c r="C25" s="71"/>
      <c r="D25" s="71"/>
      <c r="E25" s="71"/>
      <c r="F25" s="71"/>
      <c r="G25" s="71"/>
      <c r="H25" s="71"/>
      <c r="I25" s="71"/>
      <c r="J25" s="71"/>
    </row>
    <row r="26" spans="1:10">
      <c r="A26" s="71"/>
      <c r="B26" s="71"/>
      <c r="C26" s="71"/>
      <c r="D26" s="71"/>
      <c r="E26" s="71"/>
      <c r="F26" s="71"/>
      <c r="G26" s="71"/>
      <c r="H26" s="71"/>
      <c r="I26" s="71"/>
      <c r="J26" s="71"/>
    </row>
    <row r="27" spans="1:10">
      <c r="A27" s="71"/>
      <c r="B27" s="71"/>
      <c r="C27" s="71"/>
      <c r="D27" s="71"/>
      <c r="E27" s="71"/>
      <c r="F27" s="71"/>
      <c r="G27" s="71"/>
      <c r="H27" s="71"/>
      <c r="I27" s="71"/>
      <c r="J27" s="71"/>
    </row>
    <row r="28" spans="1:10">
      <c r="A28" s="71"/>
      <c r="B28" s="71"/>
      <c r="C28" s="71"/>
      <c r="D28" s="71"/>
      <c r="E28" s="71"/>
      <c r="F28" s="71"/>
      <c r="G28" s="71"/>
      <c r="H28" s="71"/>
      <c r="I28" s="71"/>
      <c r="J28" s="71"/>
    </row>
    <row r="29" spans="1:10">
      <c r="A29" s="71"/>
      <c r="B29" s="71"/>
      <c r="C29" s="71"/>
      <c r="D29" s="71"/>
      <c r="E29" s="71"/>
      <c r="F29" s="71"/>
      <c r="G29" s="71"/>
      <c r="H29" s="71"/>
      <c r="I29" s="71"/>
      <c r="J29" s="71"/>
    </row>
    <row r="30" spans="1:10">
      <c r="A30" s="71"/>
      <c r="B30" s="71"/>
      <c r="C30" s="71"/>
      <c r="D30" s="71"/>
      <c r="E30" s="71"/>
      <c r="F30" s="71"/>
      <c r="G30" s="71"/>
      <c r="H30" s="71"/>
      <c r="I30" s="71"/>
      <c r="J30" s="71"/>
    </row>
    <row r="31" spans="1:10">
      <c r="A31" s="71"/>
      <c r="B31" s="71"/>
      <c r="C31" s="71"/>
      <c r="D31" s="71"/>
      <c r="E31" s="71"/>
      <c r="F31" s="71"/>
      <c r="G31" s="71"/>
      <c r="H31" s="71"/>
      <c r="I31" s="71"/>
      <c r="J31" s="71"/>
    </row>
    <row r="32" spans="1:10">
      <c r="A32" s="71"/>
      <c r="B32" s="71"/>
      <c r="C32" s="71"/>
      <c r="D32" s="71"/>
      <c r="E32" s="71"/>
      <c r="F32" s="71"/>
      <c r="G32" s="71"/>
      <c r="H32" s="71"/>
      <c r="I32" s="71"/>
      <c r="J32" s="71"/>
    </row>
    <row r="33" spans="1:10">
      <c r="A33" s="71"/>
      <c r="B33" s="71"/>
      <c r="C33" s="71"/>
      <c r="D33" s="71"/>
      <c r="E33" s="71"/>
      <c r="F33" s="71"/>
      <c r="G33" s="71"/>
      <c r="H33" s="71"/>
      <c r="I33" s="71"/>
      <c r="J33" s="71"/>
    </row>
    <row r="34" spans="1:10">
      <c r="A34" s="71"/>
      <c r="B34" s="71"/>
      <c r="C34" s="71"/>
      <c r="D34" s="71"/>
      <c r="E34" s="71"/>
      <c r="F34" s="71"/>
      <c r="G34" s="71"/>
      <c r="H34" s="71"/>
      <c r="I34" s="71"/>
      <c r="J34" s="71"/>
    </row>
    <row r="35" spans="1:10">
      <c r="A35" s="71"/>
      <c r="B35" s="71"/>
      <c r="C35" s="71"/>
      <c r="D35" s="71"/>
      <c r="E35" s="71"/>
      <c r="F35" s="71"/>
      <c r="G35" s="71"/>
      <c r="H35" s="71"/>
      <c r="I35" s="71"/>
      <c r="J35" s="71"/>
    </row>
    <row r="36" spans="1:10">
      <c r="A36" s="71"/>
      <c r="B36" s="71"/>
      <c r="C36" s="71"/>
      <c r="D36" s="71"/>
      <c r="E36" s="71"/>
      <c r="F36" s="71"/>
      <c r="G36" s="71"/>
      <c r="H36" s="71"/>
      <c r="I36" s="71"/>
      <c r="J36" s="71"/>
    </row>
    <row r="37" spans="1:10">
      <c r="A37" s="71"/>
      <c r="B37" s="71"/>
      <c r="C37" s="71"/>
      <c r="D37" s="71"/>
      <c r="E37" s="71"/>
      <c r="F37" s="71"/>
      <c r="G37" s="71"/>
      <c r="H37" s="71"/>
      <c r="I37" s="71"/>
      <c r="J37" s="71"/>
    </row>
    <row r="38" spans="1:10">
      <c r="A38" s="71"/>
      <c r="B38" s="71"/>
      <c r="C38" s="71"/>
      <c r="D38" s="71"/>
      <c r="E38" s="71"/>
      <c r="F38" s="71"/>
      <c r="G38" s="71"/>
      <c r="H38" s="71"/>
      <c r="I38" s="71"/>
      <c r="J38" s="71"/>
    </row>
    <row r="39" spans="1:10">
      <c r="A39" s="71"/>
      <c r="B39" s="71"/>
      <c r="C39" s="71"/>
      <c r="D39" s="71"/>
      <c r="E39" s="71"/>
      <c r="F39" s="71"/>
      <c r="G39" s="71"/>
      <c r="H39" s="71"/>
      <c r="I39" s="71"/>
      <c r="J39" s="71"/>
    </row>
    <row r="40" spans="1:10">
      <c r="A40" s="71"/>
      <c r="B40" s="71"/>
      <c r="C40" s="71"/>
      <c r="D40" s="71"/>
      <c r="E40" s="71"/>
      <c r="F40" s="71"/>
      <c r="G40" s="71"/>
      <c r="H40" s="71"/>
      <c r="I40" s="71"/>
      <c r="J40" s="71"/>
    </row>
    <row r="41" spans="1:10">
      <c r="A41" s="71"/>
      <c r="B41" s="71"/>
      <c r="C41" s="71"/>
      <c r="D41" s="71"/>
      <c r="E41" s="71"/>
      <c r="F41" s="71"/>
      <c r="G41" s="71"/>
      <c r="H41" s="71"/>
      <c r="I41" s="71"/>
      <c r="J41" s="71"/>
    </row>
    <row r="42" spans="1:10">
      <c r="A42" s="71"/>
      <c r="B42" s="71"/>
      <c r="C42" s="71"/>
      <c r="D42" s="71"/>
      <c r="E42" s="71"/>
      <c r="F42" s="71"/>
      <c r="G42" s="71"/>
      <c r="H42" s="71"/>
      <c r="I42" s="71"/>
      <c r="J42" s="71"/>
    </row>
    <row r="43" spans="1:10">
      <c r="A43" s="71"/>
      <c r="B43" s="71"/>
      <c r="C43" s="71"/>
      <c r="D43" s="71"/>
      <c r="E43" s="71"/>
      <c r="F43" s="71"/>
      <c r="G43" s="71"/>
      <c r="H43" s="71"/>
      <c r="I43" s="71"/>
      <c r="J43" s="71"/>
    </row>
    <row r="44" spans="1:10">
      <c r="A44" s="71"/>
      <c r="B44" s="71"/>
      <c r="C44" s="71"/>
      <c r="D44" s="71"/>
      <c r="E44" s="71"/>
      <c r="F44" s="71"/>
      <c r="G44" s="71"/>
      <c r="H44" s="71"/>
      <c r="I44" s="71"/>
      <c r="J44" s="71"/>
    </row>
    <row r="45" spans="1:10">
      <c r="A45" s="71"/>
      <c r="B45" s="71"/>
      <c r="C45" s="71"/>
      <c r="D45" s="71"/>
      <c r="E45" s="71"/>
      <c r="F45" s="71"/>
      <c r="G45" s="71"/>
      <c r="H45" s="71"/>
      <c r="I45" s="71"/>
      <c r="J45" s="71"/>
    </row>
    <row r="46" spans="1:10">
      <c r="A46" s="71"/>
      <c r="B46" s="71"/>
      <c r="C46" s="71"/>
      <c r="D46" s="71"/>
      <c r="E46" s="71"/>
      <c r="F46" s="71"/>
      <c r="G46" s="71"/>
      <c r="H46" s="71"/>
      <c r="I46" s="71"/>
      <c r="J46" s="71"/>
    </row>
    <row r="47" spans="1:10">
      <c r="A47" s="71"/>
      <c r="B47" s="71"/>
      <c r="C47" s="71"/>
      <c r="D47" s="71"/>
      <c r="E47" s="71"/>
      <c r="F47" s="71"/>
      <c r="G47" s="71"/>
      <c r="H47" s="71"/>
      <c r="I47" s="71"/>
      <c r="J47" s="71"/>
    </row>
    <row r="48" spans="1:10">
      <c r="A48" s="68"/>
      <c r="B48" s="68"/>
      <c r="C48" s="68"/>
      <c r="D48" s="68"/>
      <c r="E48" s="68"/>
      <c r="F48" s="68"/>
      <c r="G48" s="68"/>
      <c r="H48" s="68"/>
      <c r="I48" s="68"/>
      <c r="J48" s="68"/>
    </row>
    <row r="49" spans="1:10">
      <c r="A49" s="68"/>
      <c r="B49" s="68"/>
      <c r="C49" s="68"/>
      <c r="D49" s="68"/>
      <c r="E49" s="68"/>
      <c r="F49" s="68"/>
      <c r="G49" s="68"/>
      <c r="H49" s="68"/>
      <c r="I49" s="68"/>
      <c r="J49" s="68"/>
    </row>
    <row r="50" spans="1:10">
      <c r="A50" s="68"/>
      <c r="B50" s="68"/>
      <c r="C50" s="68"/>
      <c r="D50" s="68"/>
      <c r="E50" s="68"/>
      <c r="F50" s="68"/>
      <c r="G50" s="68"/>
      <c r="H50" s="68"/>
      <c r="I50" s="68"/>
      <c r="J50" s="68"/>
    </row>
    <row r="51" spans="1:10">
      <c r="A51" s="68"/>
      <c r="B51" s="68"/>
      <c r="C51" s="68"/>
      <c r="D51" s="68"/>
      <c r="E51" s="68"/>
      <c r="F51" s="68"/>
      <c r="G51" s="68"/>
      <c r="H51" s="68"/>
      <c r="I51" s="68"/>
      <c r="J51" s="68"/>
    </row>
    <row r="52" spans="1:10">
      <c r="A52" s="68"/>
      <c r="B52" s="68"/>
      <c r="C52" s="68"/>
      <c r="D52" s="68"/>
      <c r="E52" s="68"/>
      <c r="F52" s="68"/>
      <c r="G52" s="68"/>
      <c r="H52" s="68"/>
      <c r="I52" s="68"/>
      <c r="J52" s="68"/>
    </row>
    <row r="53" spans="1:10">
      <c r="A53" s="68"/>
      <c r="B53" s="68"/>
      <c r="C53" s="68"/>
      <c r="D53" s="68"/>
      <c r="E53" s="68"/>
      <c r="F53" s="68"/>
      <c r="G53" s="68"/>
      <c r="H53" s="68"/>
      <c r="I53" s="68"/>
      <c r="J53" s="68"/>
    </row>
    <row r="54" spans="1:10">
      <c r="A54" s="68"/>
      <c r="B54" s="68"/>
      <c r="C54" s="68"/>
      <c r="D54" s="68"/>
      <c r="E54" s="68"/>
      <c r="F54" s="68"/>
      <c r="G54" s="68"/>
      <c r="H54" s="68"/>
      <c r="I54" s="68"/>
      <c r="J54" s="68"/>
    </row>
    <row r="55" spans="1:10">
      <c r="A55" s="68"/>
      <c r="B55" s="68"/>
      <c r="C55" s="68"/>
      <c r="D55" s="68"/>
      <c r="E55" s="68"/>
      <c r="F55" s="68"/>
      <c r="G55" s="68"/>
      <c r="H55" s="68"/>
      <c r="I55" s="68"/>
      <c r="J55" s="68"/>
    </row>
    <row r="56" spans="1:10">
      <c r="A56" s="68"/>
      <c r="B56" s="68"/>
      <c r="C56" s="68"/>
      <c r="D56" s="68"/>
      <c r="E56" s="68"/>
      <c r="F56" s="68"/>
      <c r="G56" s="68"/>
      <c r="H56" s="68"/>
      <c r="I56" s="68"/>
      <c r="J56" s="68"/>
    </row>
    <row r="57" spans="1:10">
      <c r="A57" s="68"/>
      <c r="B57" s="68"/>
      <c r="C57" s="68"/>
      <c r="D57" s="68"/>
      <c r="E57" s="68"/>
      <c r="F57" s="68"/>
      <c r="G57" s="68"/>
      <c r="H57" s="68"/>
      <c r="I57" s="68"/>
      <c r="J57" s="68"/>
    </row>
    <row r="58" spans="1:10">
      <c r="A58" s="68"/>
      <c r="B58" s="68"/>
      <c r="C58" s="68"/>
      <c r="D58" s="68"/>
      <c r="E58" s="68"/>
      <c r="F58" s="68"/>
      <c r="G58" s="68"/>
      <c r="H58" s="68"/>
      <c r="I58" s="68"/>
      <c r="J58" s="68"/>
    </row>
    <row r="59" spans="1:10">
      <c r="A59" s="68"/>
      <c r="B59" s="68"/>
      <c r="C59" s="68"/>
      <c r="D59" s="68"/>
      <c r="E59" s="68"/>
      <c r="F59" s="68"/>
      <c r="G59" s="68"/>
      <c r="H59" s="68"/>
      <c r="I59" s="68"/>
      <c r="J59" s="68"/>
    </row>
    <row r="60" spans="1:10">
      <c r="A60" s="68"/>
      <c r="B60" s="68"/>
      <c r="C60" s="68"/>
      <c r="D60" s="68"/>
      <c r="E60" s="68"/>
      <c r="F60" s="68"/>
      <c r="G60" s="68"/>
      <c r="H60" s="68"/>
      <c r="I60" s="68"/>
      <c r="J60" s="68"/>
    </row>
    <row r="61" spans="1:10">
      <c r="A61" s="68"/>
      <c r="B61" s="68"/>
      <c r="C61" s="68"/>
      <c r="D61" s="68"/>
      <c r="E61" s="68"/>
      <c r="F61" s="68"/>
      <c r="G61" s="68"/>
      <c r="H61" s="68"/>
      <c r="I61" s="68"/>
      <c r="J61" s="68"/>
    </row>
    <row r="62" spans="1:10">
      <c r="A62" s="68"/>
      <c r="B62" s="68"/>
      <c r="C62" s="68"/>
      <c r="D62" s="68"/>
      <c r="E62" s="68"/>
      <c r="F62" s="68"/>
      <c r="G62" s="68"/>
      <c r="H62" s="68"/>
      <c r="I62" s="68"/>
      <c r="J62" s="68"/>
    </row>
    <row r="63" spans="1:10">
      <c r="A63" s="68"/>
      <c r="B63" s="68"/>
      <c r="C63" s="68"/>
      <c r="D63" s="68"/>
      <c r="E63" s="68"/>
      <c r="F63" s="68"/>
      <c r="G63" s="68"/>
      <c r="H63" s="68"/>
      <c r="I63" s="68"/>
      <c r="J63" s="68"/>
    </row>
    <row r="64" spans="1:10">
      <c r="A64" s="68"/>
      <c r="B64" s="68"/>
      <c r="C64" s="68"/>
      <c r="D64" s="68"/>
      <c r="E64" s="68"/>
      <c r="F64" s="68"/>
      <c r="G64" s="68"/>
      <c r="H64" s="68"/>
      <c r="I64" s="68"/>
      <c r="J64" s="68"/>
    </row>
    <row r="65" spans="1:10">
      <c r="A65" s="68"/>
      <c r="B65" s="68"/>
      <c r="C65" s="68"/>
      <c r="D65" s="68"/>
      <c r="E65" s="68"/>
      <c r="F65" s="68"/>
      <c r="G65" s="68"/>
      <c r="H65" s="68"/>
      <c r="I65" s="68"/>
      <c r="J65" s="68"/>
    </row>
  </sheetData>
  <mergeCells count="2">
    <mergeCell ref="A1:J1"/>
    <mergeCell ref="A2:J47"/>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F22F0-A3F3-43FA-BD6D-BB917E6FC8AB}">
  <sheetPr>
    <pageSetUpPr fitToPage="1"/>
  </sheetPr>
  <dimension ref="A1:AF39"/>
  <sheetViews>
    <sheetView tabSelected="1" topLeftCell="A7" zoomScaleNormal="100" zoomScaleSheetLayoutView="80" zoomScalePageLayoutView="40" workbookViewId="0">
      <selection activeCell="D13" sqref="D13"/>
    </sheetView>
  </sheetViews>
  <sheetFormatPr defaultColWidth="9.140625" defaultRowHeight="13.9"/>
  <cols>
    <col min="1" max="2" width="10.7109375" style="46" customWidth="1"/>
    <col min="3" max="3" width="64.140625" style="46" customWidth="1"/>
    <col min="4" max="8" width="15.7109375" style="53" customWidth="1"/>
    <col min="9" max="17" width="13.7109375" style="46" customWidth="1"/>
    <col min="18" max="27" width="9.140625" style="46"/>
    <col min="28" max="28" width="6" style="46" customWidth="1"/>
    <col min="29" max="29" width="0.28515625" style="46" hidden="1" customWidth="1"/>
    <col min="30" max="30" width="9.140625" style="46" hidden="1" customWidth="1"/>
    <col min="31" max="31" width="5.140625" style="46" hidden="1" customWidth="1"/>
    <col min="32" max="32" width="3.85546875" style="46" hidden="1" customWidth="1"/>
    <col min="33" max="33" width="61.85546875" style="46" bestFit="1" customWidth="1"/>
    <col min="34" max="16384" width="9.140625" style="46"/>
  </cols>
  <sheetData>
    <row r="1" spans="1:16" ht="17.45">
      <c r="A1" s="76" t="s">
        <v>2</v>
      </c>
      <c r="B1" s="76"/>
      <c r="C1" s="76"/>
      <c r="D1" s="76"/>
      <c r="E1" s="76"/>
      <c r="F1" s="76"/>
      <c r="G1" s="76"/>
      <c r="H1" s="76"/>
      <c r="P1" s="43"/>
    </row>
    <row r="2" spans="1:16" ht="17.45">
      <c r="A2" s="61"/>
      <c r="B2" s="61"/>
      <c r="C2" s="61"/>
      <c r="D2" s="61"/>
      <c r="E2" s="61"/>
      <c r="F2" s="61"/>
      <c r="G2" s="61"/>
      <c r="H2" s="61"/>
      <c r="P2" s="43"/>
    </row>
    <row r="3" spans="1:16" ht="26.25" customHeight="1">
      <c r="A3" s="79" t="s">
        <v>3</v>
      </c>
      <c r="B3" s="79"/>
      <c r="C3" s="69" t="s">
        <v>4</v>
      </c>
      <c r="D3" s="61"/>
      <c r="F3" s="79" t="s">
        <v>5</v>
      </c>
      <c r="G3" s="79"/>
      <c r="H3" s="67" t="s">
        <v>6</v>
      </c>
      <c r="P3" s="43"/>
    </row>
    <row r="4" spans="1:16" ht="17.45">
      <c r="A4" s="44"/>
      <c r="B4" s="44"/>
      <c r="C4" s="45"/>
      <c r="D4" s="44"/>
      <c r="E4" s="44"/>
      <c r="F4" s="44"/>
      <c r="G4" s="44"/>
      <c r="H4" s="44"/>
      <c r="P4" s="43"/>
    </row>
    <row r="5" spans="1:16">
      <c r="A5" s="66" t="s">
        <v>7</v>
      </c>
      <c r="B5" s="66" t="s">
        <v>8</v>
      </c>
      <c r="C5" s="66"/>
      <c r="D5" s="66" t="s">
        <v>9</v>
      </c>
      <c r="E5" s="66" t="s">
        <v>10</v>
      </c>
      <c r="F5" s="66" t="s">
        <v>11</v>
      </c>
      <c r="G5" s="66" t="s">
        <v>12</v>
      </c>
      <c r="H5" s="66" t="s">
        <v>13</v>
      </c>
    </row>
    <row r="6" spans="1:16" ht="25.5" customHeight="1">
      <c r="A6" s="78" t="s">
        <v>14</v>
      </c>
      <c r="B6" s="78" t="s">
        <v>15</v>
      </c>
      <c r="C6" s="78"/>
      <c r="D6" s="77" t="s">
        <v>16</v>
      </c>
      <c r="E6" s="77"/>
      <c r="F6" s="77"/>
      <c r="G6" s="77" t="s">
        <v>17</v>
      </c>
      <c r="H6" s="77" t="s">
        <v>18</v>
      </c>
      <c r="I6" s="47"/>
      <c r="J6" s="47"/>
      <c r="K6" s="47"/>
      <c r="L6" s="47"/>
      <c r="M6" s="47"/>
      <c r="N6" s="47"/>
      <c r="O6" s="47"/>
    </row>
    <row r="7" spans="1:16">
      <c r="A7" s="78"/>
      <c r="B7" s="78"/>
      <c r="C7" s="78"/>
      <c r="D7" s="62" t="s">
        <v>19</v>
      </c>
      <c r="E7" s="62" t="s">
        <v>20</v>
      </c>
      <c r="F7" s="62" t="s">
        <v>21</v>
      </c>
      <c r="G7" s="77"/>
      <c r="H7" s="77"/>
      <c r="I7" s="47"/>
      <c r="J7" s="47"/>
      <c r="K7" s="47"/>
      <c r="L7" s="47"/>
      <c r="M7" s="47"/>
      <c r="N7" s="47"/>
      <c r="O7" s="47"/>
    </row>
    <row r="8" spans="1:16" ht="15" customHeight="1">
      <c r="A8" s="48">
        <v>1</v>
      </c>
      <c r="B8" s="74" t="s">
        <v>22</v>
      </c>
      <c r="C8" s="74"/>
      <c r="D8" s="49"/>
      <c r="E8" s="49"/>
      <c r="F8" s="49"/>
      <c r="G8" s="49"/>
      <c r="H8" s="49"/>
    </row>
    <row r="9" spans="1:16" ht="24.75" customHeight="1">
      <c r="A9" s="50" t="s">
        <v>23</v>
      </c>
      <c r="B9" s="72" t="s">
        <v>24</v>
      </c>
      <c r="C9" s="72"/>
      <c r="D9" s="169">
        <v>0</v>
      </c>
      <c r="E9" s="169">
        <v>0</v>
      </c>
      <c r="F9" s="169">
        <v>0</v>
      </c>
      <c r="G9" s="169">
        <v>0</v>
      </c>
      <c r="H9" s="169">
        <f>SUM(F9+G9)</f>
        <v>0</v>
      </c>
    </row>
    <row r="10" spans="1:16" ht="15" customHeight="1">
      <c r="A10" s="50" t="s">
        <v>25</v>
      </c>
      <c r="B10" s="72" t="s">
        <v>26</v>
      </c>
      <c r="C10" s="72"/>
      <c r="D10" s="169">
        <v>0</v>
      </c>
      <c r="E10" s="169">
        <v>0</v>
      </c>
      <c r="F10" s="169">
        <f>SUM(D10:E10)</f>
        <v>0</v>
      </c>
      <c r="G10" s="169">
        <v>0</v>
      </c>
      <c r="H10" s="169">
        <f>SUM(F10+G10)</f>
        <v>0</v>
      </c>
    </row>
    <row r="11" spans="1:16" ht="15" customHeight="1">
      <c r="A11" s="48">
        <v>2</v>
      </c>
      <c r="B11" s="74" t="s">
        <v>27</v>
      </c>
      <c r="C11" s="74"/>
      <c r="D11" s="170"/>
      <c r="E11" s="170"/>
      <c r="F11" s="170"/>
      <c r="G11" s="170"/>
      <c r="H11" s="170"/>
    </row>
    <row r="12" spans="1:16" ht="15" customHeight="1">
      <c r="A12" s="50" t="s">
        <v>23</v>
      </c>
      <c r="B12" s="72" t="s">
        <v>28</v>
      </c>
      <c r="C12" s="72"/>
      <c r="D12" s="169" t="s">
        <v>29</v>
      </c>
      <c r="E12" s="169" t="s">
        <v>29</v>
      </c>
      <c r="F12" s="169">
        <f>SUM(D12:E12)</f>
        <v>0</v>
      </c>
      <c r="G12" s="169">
        <v>0</v>
      </c>
      <c r="H12" s="169">
        <f>SUM(F12+G12)</f>
        <v>0</v>
      </c>
    </row>
    <row r="13" spans="1:16" ht="15" customHeight="1">
      <c r="A13" s="50" t="s">
        <v>25</v>
      </c>
      <c r="B13" s="72" t="s">
        <v>30</v>
      </c>
      <c r="C13" s="72"/>
      <c r="D13" s="169"/>
      <c r="E13" s="169"/>
      <c r="F13" s="169">
        <f t="shared" ref="F13:F34" si="0">SUM(D13:E13)</f>
        <v>0</v>
      </c>
      <c r="G13" s="169"/>
      <c r="H13" s="169">
        <f t="shared" ref="H13:H34" si="1">SUM(F13+G13)</f>
        <v>0</v>
      </c>
    </row>
    <row r="14" spans="1:16" ht="15" customHeight="1">
      <c r="A14" s="50" t="s">
        <v>31</v>
      </c>
      <c r="B14" s="72" t="s">
        <v>32</v>
      </c>
      <c r="C14" s="72"/>
      <c r="D14" s="169" t="s">
        <v>29</v>
      </c>
      <c r="E14" s="169"/>
      <c r="F14" s="169">
        <f t="shared" si="0"/>
        <v>0</v>
      </c>
      <c r="G14" s="169"/>
      <c r="H14" s="169">
        <f t="shared" si="1"/>
        <v>0</v>
      </c>
    </row>
    <row r="15" spans="1:16" ht="15" customHeight="1">
      <c r="A15" s="50" t="s">
        <v>33</v>
      </c>
      <c r="B15" s="72" t="s">
        <v>34</v>
      </c>
      <c r="C15" s="72"/>
      <c r="D15" s="169"/>
      <c r="E15" s="169"/>
      <c r="F15" s="169">
        <f t="shared" si="0"/>
        <v>0</v>
      </c>
      <c r="G15" s="169"/>
      <c r="H15" s="169">
        <f t="shared" si="1"/>
        <v>0</v>
      </c>
    </row>
    <row r="16" spans="1:16" ht="15" customHeight="1">
      <c r="A16" s="50" t="s">
        <v>35</v>
      </c>
      <c r="B16" s="72" t="s">
        <v>36</v>
      </c>
      <c r="C16" s="72"/>
      <c r="D16" s="169"/>
      <c r="E16" s="169"/>
      <c r="F16" s="169">
        <f t="shared" si="0"/>
        <v>0</v>
      </c>
      <c r="G16" s="169"/>
      <c r="H16" s="169">
        <f t="shared" si="1"/>
        <v>0</v>
      </c>
    </row>
    <row r="17" spans="1:8" ht="15" customHeight="1">
      <c r="A17" s="50" t="s">
        <v>37</v>
      </c>
      <c r="B17" s="72" t="s">
        <v>38</v>
      </c>
      <c r="C17" s="72"/>
      <c r="D17" s="169">
        <v>90000</v>
      </c>
      <c r="E17" s="169"/>
      <c r="F17" s="169">
        <f t="shared" si="0"/>
        <v>90000</v>
      </c>
      <c r="G17" s="169"/>
      <c r="H17" s="169">
        <f t="shared" si="1"/>
        <v>90000</v>
      </c>
    </row>
    <row r="18" spans="1:8" ht="15" customHeight="1">
      <c r="A18" s="50" t="s">
        <v>39</v>
      </c>
      <c r="B18" s="72" t="s">
        <v>40</v>
      </c>
      <c r="C18" s="72"/>
      <c r="D18" s="169"/>
      <c r="E18" s="169"/>
      <c r="F18" s="169">
        <f t="shared" si="0"/>
        <v>0</v>
      </c>
      <c r="G18" s="169">
        <f>89080*5</f>
        <v>445400</v>
      </c>
      <c r="H18" s="169">
        <f t="shared" si="1"/>
        <v>445400</v>
      </c>
    </row>
    <row r="19" spans="1:8" ht="15" customHeight="1">
      <c r="A19" s="50" t="s">
        <v>41</v>
      </c>
      <c r="B19" s="72" t="s">
        <v>42</v>
      </c>
      <c r="C19" s="72"/>
      <c r="D19" s="169"/>
      <c r="E19" s="169"/>
      <c r="F19" s="169">
        <f t="shared" si="0"/>
        <v>0</v>
      </c>
      <c r="G19" s="169"/>
      <c r="H19" s="169">
        <f t="shared" si="1"/>
        <v>0</v>
      </c>
    </row>
    <row r="20" spans="1:8" ht="15" customHeight="1">
      <c r="A20" s="48">
        <v>3</v>
      </c>
      <c r="B20" s="74" t="s">
        <v>43</v>
      </c>
      <c r="C20" s="74"/>
      <c r="D20" s="170"/>
      <c r="E20" s="170"/>
      <c r="F20" s="170"/>
      <c r="G20" s="170"/>
      <c r="H20" s="170"/>
    </row>
    <row r="21" spans="1:8" ht="15" customHeight="1">
      <c r="A21" s="50" t="s">
        <v>23</v>
      </c>
      <c r="B21" s="72" t="s">
        <v>44</v>
      </c>
      <c r="C21" s="72"/>
      <c r="D21" s="169"/>
      <c r="E21" s="169"/>
      <c r="F21" s="169">
        <f t="shared" si="0"/>
        <v>0</v>
      </c>
      <c r="G21" s="169">
        <v>0</v>
      </c>
      <c r="H21" s="169">
        <f t="shared" si="1"/>
        <v>0</v>
      </c>
    </row>
    <row r="22" spans="1:8" ht="15" customHeight="1">
      <c r="A22" s="50" t="s">
        <v>25</v>
      </c>
      <c r="B22" s="72" t="s">
        <v>45</v>
      </c>
      <c r="C22" s="72"/>
      <c r="D22" s="169"/>
      <c r="E22" s="169"/>
      <c r="F22" s="169">
        <f t="shared" si="0"/>
        <v>0</v>
      </c>
      <c r="G22" s="169">
        <v>0</v>
      </c>
      <c r="H22" s="169">
        <f t="shared" si="1"/>
        <v>0</v>
      </c>
    </row>
    <row r="23" spans="1:8" ht="15" customHeight="1">
      <c r="A23" s="48">
        <v>4</v>
      </c>
      <c r="B23" s="74" t="s">
        <v>46</v>
      </c>
      <c r="C23" s="74"/>
      <c r="D23" s="170"/>
      <c r="E23" s="170"/>
      <c r="F23" s="170"/>
      <c r="G23" s="170"/>
      <c r="H23" s="170"/>
    </row>
    <row r="24" spans="1:8" ht="15" customHeight="1">
      <c r="A24" s="50" t="s">
        <v>23</v>
      </c>
      <c r="B24" s="72" t="s">
        <v>47</v>
      </c>
      <c r="C24" s="72"/>
      <c r="D24" s="169">
        <v>1192985</v>
      </c>
      <c r="E24" s="169"/>
      <c r="F24" s="169">
        <f t="shared" si="0"/>
        <v>1192985</v>
      </c>
      <c r="G24" s="169">
        <v>0</v>
      </c>
      <c r="H24" s="169">
        <f t="shared" si="1"/>
        <v>1192985</v>
      </c>
    </row>
    <row r="25" spans="1:8" ht="27.75" customHeight="1">
      <c r="A25" s="54">
        <v>5</v>
      </c>
      <c r="B25" s="75" t="s">
        <v>48</v>
      </c>
      <c r="C25" s="75"/>
      <c r="D25" s="171"/>
      <c r="E25" s="171"/>
      <c r="F25" s="171"/>
      <c r="G25" s="171"/>
      <c r="H25" s="171"/>
    </row>
    <row r="26" spans="1:8" ht="15" customHeight="1">
      <c r="A26" s="50" t="s">
        <v>23</v>
      </c>
      <c r="B26" s="72" t="s">
        <v>49</v>
      </c>
      <c r="C26" s="72"/>
      <c r="D26" s="169">
        <v>10000</v>
      </c>
      <c r="E26" s="169"/>
      <c r="F26" s="169">
        <f t="shared" si="0"/>
        <v>10000</v>
      </c>
      <c r="G26" s="169">
        <v>0</v>
      </c>
      <c r="H26" s="169">
        <f t="shared" si="1"/>
        <v>10000</v>
      </c>
    </row>
    <row r="27" spans="1:8" ht="27" customHeight="1">
      <c r="A27" s="50" t="s">
        <v>25</v>
      </c>
      <c r="B27" s="72" t="s">
        <v>50</v>
      </c>
      <c r="C27" s="72"/>
      <c r="D27" s="169">
        <v>80000</v>
      </c>
      <c r="E27" s="169"/>
      <c r="F27" s="169">
        <f>SUM(D27:E27)</f>
        <v>80000</v>
      </c>
      <c r="G27" s="169">
        <v>0</v>
      </c>
      <c r="H27" s="169">
        <f t="shared" si="1"/>
        <v>80000</v>
      </c>
    </row>
    <row r="28" spans="1:8" ht="15" customHeight="1">
      <c r="A28" s="50" t="s">
        <v>31</v>
      </c>
      <c r="B28" s="72" t="s">
        <v>51</v>
      </c>
      <c r="C28" s="72"/>
      <c r="D28" s="169">
        <v>10000</v>
      </c>
      <c r="E28" s="169"/>
      <c r="F28" s="169">
        <f t="shared" si="0"/>
        <v>10000</v>
      </c>
      <c r="G28" s="169">
        <v>0</v>
      </c>
      <c r="H28" s="169">
        <f t="shared" si="1"/>
        <v>10000</v>
      </c>
    </row>
    <row r="29" spans="1:8" ht="15" customHeight="1">
      <c r="A29" s="55">
        <v>6</v>
      </c>
      <c r="B29" s="73" t="s">
        <v>52</v>
      </c>
      <c r="C29" s="73"/>
      <c r="D29" s="172"/>
      <c r="E29" s="172"/>
      <c r="F29" s="172"/>
      <c r="G29" s="173"/>
      <c r="H29" s="173"/>
    </row>
    <row r="30" spans="1:8" ht="15" customHeight="1">
      <c r="A30" s="50" t="s">
        <v>23</v>
      </c>
      <c r="B30" s="72" t="s">
        <v>53</v>
      </c>
      <c r="C30" s="72"/>
      <c r="D30" s="174"/>
      <c r="E30" s="174"/>
      <c r="F30" s="169">
        <f t="shared" si="0"/>
        <v>0</v>
      </c>
      <c r="G30" s="169">
        <v>0</v>
      </c>
      <c r="H30" s="169">
        <f t="shared" si="1"/>
        <v>0</v>
      </c>
    </row>
    <row r="31" spans="1:8" ht="15" customHeight="1">
      <c r="A31" s="50" t="s">
        <v>25</v>
      </c>
      <c r="B31" s="72" t="s">
        <v>54</v>
      </c>
      <c r="C31" s="72"/>
      <c r="D31" s="174"/>
      <c r="E31" s="174"/>
      <c r="F31" s="169">
        <f t="shared" si="0"/>
        <v>0</v>
      </c>
      <c r="G31" s="169">
        <v>0</v>
      </c>
      <c r="H31" s="169">
        <f t="shared" si="1"/>
        <v>0</v>
      </c>
    </row>
    <row r="32" spans="1:8" ht="15" customHeight="1">
      <c r="A32" s="50" t="s">
        <v>31</v>
      </c>
      <c r="B32" s="72" t="s">
        <v>55</v>
      </c>
      <c r="C32" s="72"/>
      <c r="D32" s="174"/>
      <c r="E32" s="174"/>
      <c r="F32" s="169">
        <f t="shared" si="0"/>
        <v>0</v>
      </c>
      <c r="G32" s="169">
        <v>0</v>
      </c>
      <c r="H32" s="169">
        <f t="shared" si="1"/>
        <v>0</v>
      </c>
    </row>
    <row r="33" spans="1:9" ht="15" customHeight="1">
      <c r="A33" s="50" t="s">
        <v>33</v>
      </c>
      <c r="B33" s="72" t="s">
        <v>56</v>
      </c>
      <c r="C33" s="72"/>
      <c r="D33" s="174"/>
      <c r="E33" s="174"/>
      <c r="F33" s="169">
        <f t="shared" si="0"/>
        <v>0</v>
      </c>
      <c r="G33" s="169">
        <v>0</v>
      </c>
      <c r="H33" s="169">
        <f t="shared" si="1"/>
        <v>0</v>
      </c>
    </row>
    <row r="34" spans="1:9" ht="15" customHeight="1">
      <c r="A34" s="50" t="s">
        <v>35</v>
      </c>
      <c r="B34" s="72" t="s">
        <v>57</v>
      </c>
      <c r="C34" s="72"/>
      <c r="D34" s="174"/>
      <c r="E34" s="174"/>
      <c r="F34" s="169">
        <f t="shared" si="0"/>
        <v>0</v>
      </c>
      <c r="G34" s="169">
        <v>0</v>
      </c>
      <c r="H34" s="169">
        <f t="shared" si="1"/>
        <v>0</v>
      </c>
    </row>
    <row r="35" spans="1:9" ht="15">
      <c r="A35" s="50"/>
      <c r="B35" s="50"/>
      <c r="C35" s="51"/>
      <c r="D35" s="174"/>
      <c r="E35" s="174"/>
      <c r="F35" s="174"/>
      <c r="G35" s="169"/>
      <c r="H35" s="169"/>
      <c r="I35" s="53"/>
    </row>
    <row r="36" spans="1:9">
      <c r="A36" s="50"/>
      <c r="B36" s="50"/>
      <c r="C36" s="51"/>
      <c r="D36" s="52"/>
      <c r="E36" s="52"/>
      <c r="F36" s="52"/>
      <c r="G36" s="52"/>
      <c r="H36" s="52"/>
    </row>
    <row r="37" spans="1:9">
      <c r="A37" s="50"/>
      <c r="B37" s="50"/>
      <c r="C37" s="51"/>
      <c r="D37" s="66" t="s">
        <v>58</v>
      </c>
      <c r="E37" s="66" t="s">
        <v>59</v>
      </c>
      <c r="F37" s="66" t="s">
        <v>60</v>
      </c>
      <c r="G37" s="66" t="s">
        <v>61</v>
      </c>
      <c r="H37" s="66" t="s">
        <v>62</v>
      </c>
    </row>
    <row r="38" spans="1:9">
      <c r="A38" s="63"/>
      <c r="B38" s="63"/>
      <c r="C38" s="64" t="s">
        <v>63</v>
      </c>
      <c r="D38" s="65">
        <f>SUM(D8:D35)</f>
        <v>1382985</v>
      </c>
      <c r="E38" s="65">
        <f>SUM(E8:E35)</f>
        <v>0</v>
      </c>
      <c r="F38" s="65">
        <f>SUM(F8:F35)</f>
        <v>1382985</v>
      </c>
      <c r="G38" s="65">
        <f>SUM(G8:G35)</f>
        <v>445400</v>
      </c>
      <c r="H38" s="65">
        <f>SUM(H8:H35)</f>
        <v>1828385</v>
      </c>
    </row>
    <row r="39" spans="1:9" ht="14.25">
      <c r="D39" s="46"/>
      <c r="E39" s="46"/>
      <c r="F39" s="46"/>
      <c r="G39" s="46"/>
      <c r="H39" s="46"/>
    </row>
  </sheetData>
  <dataConsolidate/>
  <mergeCells count="35">
    <mergeCell ref="A1:H1"/>
    <mergeCell ref="G6:G7"/>
    <mergeCell ref="D6:F6"/>
    <mergeCell ref="H6:H7"/>
    <mergeCell ref="A6:A7"/>
    <mergeCell ref="A3:B3"/>
    <mergeCell ref="F3:G3"/>
    <mergeCell ref="B6: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33:C33"/>
    <mergeCell ref="B34:C34"/>
    <mergeCell ref="B28:C28"/>
    <mergeCell ref="B29:C29"/>
    <mergeCell ref="B30:C30"/>
    <mergeCell ref="B31:C31"/>
    <mergeCell ref="B32:C32"/>
  </mergeCells>
  <printOptions horizontalCentered="1"/>
  <pageMargins left="0.7" right="0.7" top="0.75" bottom="0.75" header="0.3" footer="0.3"/>
  <pageSetup scale="74" fitToHeight="0" orientation="landscape" r:id="rId1"/>
  <headerFooter differentFirst="1">
    <oddFooter>&amp;R&amp;"Frutiger LT Com 45 Light,Regular"&amp;9&amp;K1F497D&amp;P</oddFooter>
  </headerFooter>
  <ignoredErrors>
    <ignoredError sqref="D37:H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RowHeight="14.45"/>
  <cols>
    <col min="1" max="1" width="10.140625" customWidth="1"/>
    <col min="2" max="2" width="7.28515625" customWidth="1"/>
    <col min="3" max="8" width="13.7109375" customWidth="1"/>
    <col min="9" max="9" width="14.42578125" customWidth="1"/>
    <col min="10" max="11" width="13.7109375" customWidth="1"/>
    <col min="27" max="27" width="8.85546875" customWidth="1"/>
    <col min="28" max="28" width="8.85546875" hidden="1" customWidth="1"/>
  </cols>
  <sheetData>
    <row r="1" spans="1:28" ht="21" customHeight="1">
      <c r="A1" s="129" t="s">
        <v>64</v>
      </c>
      <c r="B1" s="130"/>
      <c r="C1" s="130"/>
      <c r="D1" s="130"/>
      <c r="E1" s="130"/>
      <c r="F1" s="130"/>
      <c r="G1" s="130"/>
      <c r="H1" s="130"/>
      <c r="I1" s="130"/>
      <c r="J1" s="130"/>
      <c r="K1" s="130"/>
    </row>
    <row r="2" spans="1:28" ht="7.5" customHeight="1"/>
    <row r="3" spans="1:28">
      <c r="A3" s="163" t="s">
        <v>65</v>
      </c>
      <c r="B3" s="163"/>
      <c r="C3" s="167"/>
      <c r="D3" s="167"/>
      <c r="E3" s="167"/>
      <c r="F3" s="167"/>
      <c r="G3" s="167"/>
      <c r="H3" s="167"/>
      <c r="I3" s="167"/>
      <c r="J3" s="167"/>
      <c r="K3" s="167"/>
      <c r="AB3" s="16" t="s">
        <v>66</v>
      </c>
    </row>
    <row r="4" spans="1:28" ht="16.5" customHeight="1">
      <c r="A4" s="166" t="s">
        <v>67</v>
      </c>
      <c r="B4" s="166"/>
      <c r="C4" s="166"/>
      <c r="D4" s="166"/>
      <c r="E4" s="166"/>
      <c r="F4" s="166"/>
      <c r="G4" s="138"/>
      <c r="H4" s="139"/>
      <c r="J4" s="39"/>
      <c r="AB4" s="16" t="s">
        <v>68</v>
      </c>
    </row>
    <row r="5" spans="1:28">
      <c r="A5" s="163" t="s">
        <v>69</v>
      </c>
      <c r="B5" s="163"/>
      <c r="C5" s="42"/>
      <c r="D5" s="42"/>
      <c r="E5" s="42"/>
      <c r="F5" s="42"/>
      <c r="G5" s="42"/>
      <c r="H5" s="42"/>
      <c r="I5" s="42"/>
      <c r="J5" s="42"/>
      <c r="K5" s="42"/>
      <c r="AB5" s="16" t="s">
        <v>70</v>
      </c>
    </row>
    <row r="6" spans="1:28">
      <c r="AB6" s="16" t="s">
        <v>71</v>
      </c>
    </row>
    <row r="7" spans="1:28" ht="15.6">
      <c r="A7" s="11" t="s">
        <v>72</v>
      </c>
      <c r="B7" s="11"/>
      <c r="C7" s="11"/>
      <c r="AB7" s="16" t="s">
        <v>73</v>
      </c>
    </row>
    <row r="8" spans="1:28">
      <c r="A8" s="164" t="s">
        <v>74</v>
      </c>
      <c r="B8" s="164"/>
      <c r="C8" s="168" t="s">
        <v>75</v>
      </c>
      <c r="D8" s="168"/>
      <c r="E8" s="168"/>
      <c r="F8" s="168"/>
      <c r="G8" s="168"/>
      <c r="H8" s="168"/>
      <c r="I8" s="168"/>
      <c r="J8" s="168"/>
      <c r="K8" s="168"/>
      <c r="AB8" s="16" t="s">
        <v>76</v>
      </c>
    </row>
    <row r="9" spans="1:28">
      <c r="AB9" s="16"/>
    </row>
    <row r="10" spans="1:28" ht="44.25" customHeight="1">
      <c r="A10" s="165" t="s">
        <v>77</v>
      </c>
      <c r="B10" s="165"/>
      <c r="C10" s="168" t="s">
        <v>75</v>
      </c>
      <c r="D10" s="168"/>
      <c r="E10" s="168"/>
      <c r="F10" s="168"/>
      <c r="G10" s="168"/>
      <c r="H10" s="168"/>
      <c r="I10" s="168"/>
      <c r="J10" s="168"/>
      <c r="K10" s="168"/>
      <c r="AB10" s="16"/>
    </row>
    <row r="11" spans="1:28">
      <c r="A11" s="12"/>
      <c r="B11" s="12"/>
      <c r="C11" s="12"/>
      <c r="AB11" s="16" t="s">
        <v>78</v>
      </c>
    </row>
    <row r="12" spans="1:28" ht="47.25" customHeight="1">
      <c r="A12" s="164" t="s">
        <v>79</v>
      </c>
      <c r="B12" s="164"/>
      <c r="C12" s="168" t="s">
        <v>75</v>
      </c>
      <c r="D12" s="168"/>
      <c r="E12" s="168"/>
      <c r="F12" s="168"/>
      <c r="G12" s="168"/>
      <c r="H12" s="168"/>
      <c r="I12" s="168"/>
      <c r="J12" s="168"/>
      <c r="K12" s="168"/>
      <c r="AB12" s="16" t="s">
        <v>80</v>
      </c>
    </row>
    <row r="14" spans="1:28" ht="15.6">
      <c r="A14" s="11" t="s">
        <v>81</v>
      </c>
      <c r="B14" s="11"/>
      <c r="C14" s="11"/>
    </row>
    <row r="15" spans="1:28" ht="66" customHeight="1">
      <c r="A15" s="112" t="s">
        <v>82</v>
      </c>
      <c r="B15" s="112"/>
      <c r="C15" s="112"/>
      <c r="D15" s="112"/>
      <c r="E15" s="112"/>
      <c r="F15" s="112"/>
      <c r="G15" s="112"/>
      <c r="H15" s="112"/>
      <c r="I15" s="112"/>
      <c r="J15" s="112"/>
    </row>
    <row r="16" spans="1:28" ht="6.75" customHeight="1" thickBot="1"/>
    <row r="17" spans="1:11" ht="30.75" customHeight="1" thickBot="1">
      <c r="A17" s="57" t="s">
        <v>83</v>
      </c>
      <c r="B17" s="147" t="s">
        <v>84</v>
      </c>
      <c r="C17" s="152"/>
      <c r="D17" s="148"/>
      <c r="E17" s="147" t="s">
        <v>85</v>
      </c>
      <c r="F17" s="148"/>
      <c r="G17" s="21" t="s">
        <v>86</v>
      </c>
      <c r="H17" s="21" t="s">
        <v>87</v>
      </c>
      <c r="I17" s="147" t="s">
        <v>18</v>
      </c>
      <c r="J17" s="148"/>
      <c r="K17" s="57" t="s">
        <v>88</v>
      </c>
    </row>
    <row r="18" spans="1:11" ht="76.5" customHeight="1" thickBot="1">
      <c r="A18" s="114" t="s">
        <v>89</v>
      </c>
      <c r="B18" s="116" t="s">
        <v>90</v>
      </c>
      <c r="C18" s="117"/>
      <c r="D18" s="118"/>
      <c r="E18" s="116" t="s">
        <v>91</v>
      </c>
      <c r="F18" s="118"/>
      <c r="G18" s="114" t="s">
        <v>92</v>
      </c>
      <c r="H18" s="114" t="s">
        <v>93</v>
      </c>
      <c r="I18" s="122" t="s">
        <v>94</v>
      </c>
      <c r="J18" s="123"/>
      <c r="K18" s="37" t="s">
        <v>95</v>
      </c>
    </row>
    <row r="19" spans="1:11" ht="21" customHeight="1" thickBot="1">
      <c r="A19" s="115"/>
      <c r="B19" s="119"/>
      <c r="C19" s="120"/>
      <c r="D19" s="121"/>
      <c r="E19" s="119"/>
      <c r="F19" s="121"/>
      <c r="G19" s="115"/>
      <c r="H19" s="115"/>
      <c r="I19" s="124"/>
      <c r="J19" s="125"/>
      <c r="K19" s="38">
        <v>0.15</v>
      </c>
    </row>
    <row r="20" spans="1:11" ht="51" customHeight="1">
      <c r="A20" s="13">
        <v>1</v>
      </c>
      <c r="B20" s="153" t="s">
        <v>96</v>
      </c>
      <c r="C20" s="154"/>
      <c r="D20" s="155"/>
      <c r="E20" s="159" t="s">
        <v>97</v>
      </c>
      <c r="F20" s="160"/>
      <c r="G20" s="8"/>
      <c r="H20" s="18"/>
      <c r="I20" s="133">
        <v>5000</v>
      </c>
      <c r="J20" s="133"/>
      <c r="K20" s="36">
        <f t="shared" ref="K20:K25" si="0">I20+(I20*$K$19)</f>
        <v>5750</v>
      </c>
    </row>
    <row r="21" spans="1:11" ht="51" customHeight="1">
      <c r="A21" s="14">
        <v>2</v>
      </c>
      <c r="B21" s="149"/>
      <c r="C21" s="150"/>
      <c r="D21" s="151"/>
      <c r="E21" s="136"/>
      <c r="F21" s="137"/>
      <c r="G21" s="9"/>
      <c r="H21" s="19"/>
      <c r="I21" s="132">
        <v>0</v>
      </c>
      <c r="J21" s="132"/>
      <c r="K21" s="35">
        <f t="shared" si="0"/>
        <v>0</v>
      </c>
    </row>
    <row r="22" spans="1:11" ht="51" customHeight="1">
      <c r="A22" s="15" t="s">
        <v>98</v>
      </c>
      <c r="B22" s="156"/>
      <c r="C22" s="157"/>
      <c r="D22" s="158"/>
      <c r="E22" s="145"/>
      <c r="F22" s="146"/>
      <c r="G22" s="10"/>
      <c r="H22" s="20"/>
      <c r="I22" s="131">
        <v>0</v>
      </c>
      <c r="J22" s="131"/>
      <c r="K22" s="36">
        <f t="shared" si="0"/>
        <v>0</v>
      </c>
    </row>
    <row r="23" spans="1:11" ht="51" customHeight="1">
      <c r="A23" s="14" t="s">
        <v>99</v>
      </c>
      <c r="B23" s="149"/>
      <c r="C23" s="150"/>
      <c r="D23" s="151"/>
      <c r="E23" s="136"/>
      <c r="F23" s="137"/>
      <c r="G23" s="9"/>
      <c r="H23" s="19"/>
      <c r="I23" s="132">
        <v>0</v>
      </c>
      <c r="J23" s="132"/>
      <c r="K23" s="35">
        <f t="shared" si="0"/>
        <v>0</v>
      </c>
    </row>
    <row r="24" spans="1:11" ht="51" customHeight="1">
      <c r="A24" s="15">
        <v>3</v>
      </c>
      <c r="B24" s="156"/>
      <c r="C24" s="157"/>
      <c r="D24" s="158"/>
      <c r="E24" s="145"/>
      <c r="F24" s="146"/>
      <c r="G24" s="10"/>
      <c r="H24" s="20"/>
      <c r="I24" s="131">
        <v>0</v>
      </c>
      <c r="J24" s="131"/>
      <c r="K24" s="36">
        <f t="shared" si="0"/>
        <v>0</v>
      </c>
    </row>
    <row r="25" spans="1:11" ht="51" customHeight="1">
      <c r="A25" s="14"/>
      <c r="B25" s="149"/>
      <c r="C25" s="150"/>
      <c r="D25" s="151"/>
      <c r="E25" s="136"/>
      <c r="F25" s="137"/>
      <c r="G25" s="9"/>
      <c r="H25" s="19"/>
      <c r="I25" s="132">
        <v>0</v>
      </c>
      <c r="J25" s="132"/>
      <c r="K25" s="35">
        <f t="shared" si="0"/>
        <v>0</v>
      </c>
    </row>
    <row r="26" spans="1:11" ht="15" thickBot="1">
      <c r="B26" s="162"/>
      <c r="C26" s="162"/>
      <c r="D26" s="162"/>
    </row>
    <row r="27" spans="1:11" ht="15" customHeight="1" thickBot="1">
      <c r="A27" s="126" t="s">
        <v>100</v>
      </c>
      <c r="B27" s="127"/>
      <c r="C27" s="127"/>
      <c r="D27" s="127"/>
      <c r="E27" s="127"/>
      <c r="F27" s="127"/>
      <c r="G27" s="127"/>
      <c r="H27" s="127"/>
      <c r="I27" s="128"/>
      <c r="J27" s="34">
        <f>SUM(I20:I26)</f>
        <v>5000</v>
      </c>
      <c r="K27" s="34">
        <f>SUM(K20:K26)</f>
        <v>5750</v>
      </c>
    </row>
    <row r="28" spans="1:11">
      <c r="B28" s="161"/>
      <c r="C28" s="161"/>
      <c r="D28" s="161"/>
    </row>
    <row r="29" spans="1:11" ht="15.6">
      <c r="B29" s="33" t="s">
        <v>101</v>
      </c>
      <c r="C29" s="11"/>
      <c r="D29" s="56"/>
    </row>
    <row r="30" spans="1:11" ht="25.5" customHeight="1">
      <c r="B30" s="113" t="s">
        <v>102</v>
      </c>
      <c r="C30" s="113"/>
      <c r="D30" s="113"/>
      <c r="E30" s="113"/>
      <c r="F30" s="113"/>
      <c r="G30" s="113"/>
      <c r="H30" s="113"/>
      <c r="I30" s="113"/>
      <c r="J30" s="113"/>
    </row>
    <row r="31" spans="1:11" ht="47.25" customHeight="1">
      <c r="B31" s="109"/>
      <c r="C31" s="110"/>
      <c r="D31" s="110"/>
      <c r="E31" s="110"/>
      <c r="F31" s="110"/>
      <c r="G31" s="110"/>
      <c r="H31" s="110"/>
      <c r="I31" s="110"/>
      <c r="J31" s="111"/>
    </row>
    <row r="32" spans="1:11">
      <c r="B32" s="161"/>
      <c r="C32" s="161"/>
      <c r="D32" s="161"/>
    </row>
    <row r="33" spans="1:10" ht="15.6">
      <c r="A33" s="11" t="s">
        <v>103</v>
      </c>
    </row>
    <row r="34" spans="1:10">
      <c r="B34" s="3" t="s">
        <v>104</v>
      </c>
      <c r="C34" s="3"/>
      <c r="D34" s="4"/>
      <c r="E34" s="6"/>
      <c r="F34" s="6"/>
      <c r="G34" s="140">
        <f>J27</f>
        <v>5000</v>
      </c>
      <c r="H34" s="141"/>
    </row>
    <row r="35" spans="1:10">
      <c r="B35" s="142" t="s">
        <v>105</v>
      </c>
      <c r="C35" s="142"/>
      <c r="D35" s="142"/>
      <c r="E35" s="142"/>
      <c r="F35" s="58"/>
      <c r="G35" s="143" t="s">
        <v>106</v>
      </c>
      <c r="H35" s="141"/>
    </row>
    <row r="36" spans="1:10">
      <c r="B36" s="144" t="s">
        <v>107</v>
      </c>
      <c r="C36" s="144"/>
      <c r="D36" s="144"/>
      <c r="E36" s="144"/>
      <c r="F36" s="59"/>
      <c r="G36" s="143" t="s">
        <v>108</v>
      </c>
      <c r="H36" s="141"/>
    </row>
    <row r="37" spans="1:10">
      <c r="B37" s="2"/>
      <c r="C37" s="2"/>
      <c r="D37" s="1"/>
      <c r="E37" s="1"/>
      <c r="F37" s="1"/>
      <c r="G37" s="1"/>
      <c r="H37" s="1"/>
    </row>
    <row r="38" spans="1:10">
      <c r="B38" s="2" t="s">
        <v>109</v>
      </c>
      <c r="C38" s="2"/>
      <c r="D38" s="1"/>
      <c r="E38" s="1"/>
      <c r="F38" s="1"/>
      <c r="G38" s="134" t="e">
        <f>G35/G34</f>
        <v>#VALUE!</v>
      </c>
      <c r="H38" s="135"/>
    </row>
    <row r="39" spans="1:10">
      <c r="B39" s="2" t="s">
        <v>110</v>
      </c>
      <c r="C39" s="2"/>
      <c r="D39" s="1"/>
      <c r="E39" s="1"/>
      <c r="F39" s="1"/>
      <c r="G39" s="134" t="e">
        <f>1-G38</f>
        <v>#VALUE!</v>
      </c>
      <c r="H39" s="135"/>
    </row>
    <row r="40" spans="1:10">
      <c r="B40" s="2"/>
      <c r="C40" s="2"/>
      <c r="D40" s="1"/>
      <c r="E40" s="1"/>
      <c r="F40" s="1"/>
      <c r="G40" s="7"/>
      <c r="H40" s="7"/>
    </row>
    <row r="41" spans="1:10" ht="30.75" customHeight="1">
      <c r="B41" s="107" t="s">
        <v>111</v>
      </c>
      <c r="C41" s="107"/>
      <c r="D41" s="107"/>
      <c r="E41" s="107"/>
      <c r="F41" s="108"/>
      <c r="G41" s="138"/>
      <c r="H41" s="139"/>
    </row>
    <row r="43" spans="1:10" ht="15.6">
      <c r="A43" s="11" t="s">
        <v>112</v>
      </c>
    </row>
    <row r="44" spans="1:10" ht="14.45" customHeight="1">
      <c r="A44" s="112" t="s">
        <v>113</v>
      </c>
      <c r="B44" s="112"/>
      <c r="C44" s="112"/>
      <c r="D44" s="112"/>
      <c r="E44" s="112"/>
      <c r="F44" s="112"/>
      <c r="G44" s="112"/>
      <c r="H44" s="112"/>
      <c r="I44" s="112"/>
    </row>
    <row r="45" spans="1:10" ht="15" thickBot="1"/>
    <row r="46" spans="1:10" ht="26.25" customHeight="1" thickBot="1">
      <c r="A46" s="99" t="s">
        <v>114</v>
      </c>
      <c r="B46" s="100"/>
      <c r="C46" s="103" t="s">
        <v>115</v>
      </c>
      <c r="D46" s="104"/>
      <c r="E46" s="103" t="s">
        <v>116</v>
      </c>
      <c r="F46" s="104"/>
      <c r="G46" s="103" t="s">
        <v>117</v>
      </c>
      <c r="H46" s="104"/>
      <c r="I46" s="103" t="s">
        <v>118</v>
      </c>
      <c r="J46" s="104"/>
    </row>
    <row r="47" spans="1:10" ht="15" thickBot="1">
      <c r="A47" s="101"/>
      <c r="B47" s="102"/>
      <c r="C47" s="17" t="s">
        <v>119</v>
      </c>
      <c r="D47" s="5" t="s">
        <v>120</v>
      </c>
      <c r="E47" s="17" t="s">
        <v>119</v>
      </c>
      <c r="F47" s="5" t="s">
        <v>120</v>
      </c>
      <c r="G47" s="17" t="s">
        <v>119</v>
      </c>
      <c r="H47" s="5" t="s">
        <v>120</v>
      </c>
      <c r="I47" s="17" t="s">
        <v>119</v>
      </c>
      <c r="J47" s="5" t="s">
        <v>120</v>
      </c>
    </row>
    <row r="48" spans="1:10">
      <c r="A48" s="91" t="s">
        <v>121</v>
      </c>
      <c r="B48" s="92"/>
      <c r="C48" s="23"/>
      <c r="D48" s="24"/>
      <c r="E48" s="30"/>
      <c r="F48" s="24"/>
      <c r="G48" s="30"/>
      <c r="H48" s="24"/>
      <c r="I48" s="30"/>
      <c r="J48" s="24"/>
    </row>
    <row r="49" spans="1:11">
      <c r="A49" s="97" t="s">
        <v>122</v>
      </c>
      <c r="B49" s="98"/>
      <c r="C49" s="25"/>
      <c r="D49" s="26"/>
      <c r="E49" s="31"/>
      <c r="F49" s="26"/>
      <c r="G49" s="31"/>
      <c r="H49" s="26"/>
      <c r="I49" s="31"/>
      <c r="J49" s="26"/>
    </row>
    <row r="50" spans="1:11" ht="15" customHeight="1" thickBot="1">
      <c r="A50" s="80" t="s">
        <v>123</v>
      </c>
      <c r="B50" s="81"/>
      <c r="C50" s="27"/>
      <c r="D50" s="28"/>
      <c r="E50" s="32"/>
      <c r="F50" s="28"/>
      <c r="G50" s="32"/>
      <c r="H50" s="28"/>
      <c r="I50" s="32"/>
      <c r="J50" s="28"/>
    </row>
    <row r="51" spans="1:11" ht="15.6" thickTop="1" thickBot="1">
      <c r="A51" s="84" t="s">
        <v>124</v>
      </c>
      <c r="B51" s="85"/>
      <c r="C51" s="22">
        <f>SUM(C48:C50)</f>
        <v>0</v>
      </c>
      <c r="D51" s="22">
        <f t="shared" ref="D51:J51" si="1">SUM(D48:D50)</f>
        <v>0</v>
      </c>
      <c r="E51" s="22">
        <f t="shared" si="1"/>
        <v>0</v>
      </c>
      <c r="F51" s="22">
        <f t="shared" si="1"/>
        <v>0</v>
      </c>
      <c r="G51" s="22">
        <f t="shared" si="1"/>
        <v>0</v>
      </c>
      <c r="H51" s="22">
        <f t="shared" si="1"/>
        <v>0</v>
      </c>
      <c r="I51" s="22">
        <f t="shared" si="1"/>
        <v>0</v>
      </c>
      <c r="J51" s="22">
        <f t="shared" si="1"/>
        <v>0</v>
      </c>
    </row>
    <row r="52" spans="1:11" ht="15" thickBot="1"/>
    <row r="53" spans="1:11" ht="15" thickBot="1">
      <c r="A53" s="99" t="s">
        <v>114</v>
      </c>
      <c r="B53" s="100"/>
      <c r="C53" s="103" t="s">
        <v>125</v>
      </c>
      <c r="D53" s="104"/>
      <c r="E53" s="105" t="s">
        <v>126</v>
      </c>
      <c r="F53" s="105" t="s">
        <v>127</v>
      </c>
      <c r="G53" s="105" t="s">
        <v>128</v>
      </c>
      <c r="I53" s="88" t="s">
        <v>129</v>
      </c>
      <c r="J53" s="88"/>
      <c r="K53" s="88"/>
    </row>
    <row r="54" spans="1:11" ht="15" thickBot="1">
      <c r="A54" s="101"/>
      <c r="B54" s="102"/>
      <c r="C54" s="17" t="s">
        <v>119</v>
      </c>
      <c r="D54" s="5" t="s">
        <v>120</v>
      </c>
      <c r="E54" s="106"/>
      <c r="F54" s="106"/>
      <c r="G54" s="106"/>
      <c r="I54" s="60" t="s">
        <v>130</v>
      </c>
      <c r="J54" s="89" t="s">
        <v>131</v>
      </c>
      <c r="K54" s="90"/>
    </row>
    <row r="55" spans="1:11">
      <c r="A55" s="91" t="s">
        <v>121</v>
      </c>
      <c r="B55" s="92"/>
      <c r="C55" s="23"/>
      <c r="D55" s="24"/>
      <c r="E55" s="29">
        <f t="shared" ref="E55:F57" si="2">C48+E48+G48+I48+C55</f>
        <v>0</v>
      </c>
      <c r="F55" s="29">
        <f t="shared" si="2"/>
        <v>0</v>
      </c>
      <c r="G55" s="29">
        <f>E55+F55</f>
        <v>0</v>
      </c>
      <c r="I55" s="93" t="s">
        <v>121</v>
      </c>
      <c r="J55" s="95" t="s">
        <v>132</v>
      </c>
      <c r="K55" s="96"/>
    </row>
    <row r="56" spans="1:11">
      <c r="A56" s="97" t="s">
        <v>122</v>
      </c>
      <c r="B56" s="98"/>
      <c r="C56" s="25"/>
      <c r="D56" s="26"/>
      <c r="E56" s="29">
        <f t="shared" si="2"/>
        <v>0</v>
      </c>
      <c r="F56" s="29">
        <f t="shared" si="2"/>
        <v>0</v>
      </c>
      <c r="G56" s="29">
        <f>E56+F56</f>
        <v>0</v>
      </c>
      <c r="I56" s="94"/>
      <c r="J56" s="95"/>
      <c r="K56" s="96"/>
    </row>
    <row r="57" spans="1:11" ht="15" thickBot="1">
      <c r="A57" s="80" t="s">
        <v>123</v>
      </c>
      <c r="B57" s="81"/>
      <c r="C57" s="27"/>
      <c r="D57" s="28"/>
      <c r="E57" s="29">
        <f t="shared" si="2"/>
        <v>0</v>
      </c>
      <c r="F57" s="29">
        <f t="shared" si="2"/>
        <v>0</v>
      </c>
      <c r="G57" s="28">
        <f>E57+F57</f>
        <v>0</v>
      </c>
      <c r="I57" s="40" t="s">
        <v>122</v>
      </c>
      <c r="J57" s="82" t="s">
        <v>133</v>
      </c>
      <c r="K57" s="83"/>
    </row>
    <row r="58" spans="1:11" ht="15.6" thickTop="1" thickBot="1">
      <c r="A58" s="84" t="s">
        <v>124</v>
      </c>
      <c r="B58" s="85"/>
      <c r="C58" s="22">
        <f>SUM(C55:C57)</f>
        <v>0</v>
      </c>
      <c r="D58" s="22">
        <f>SUM(D55:D57)</f>
        <v>0</v>
      </c>
      <c r="E58" s="22">
        <f>SUM(E55:E57)</f>
        <v>0</v>
      </c>
      <c r="F58" s="22">
        <f>SUM(F55:F57)</f>
        <v>0</v>
      </c>
      <c r="G58" s="22">
        <f>SUM(G55:G57)</f>
        <v>0</v>
      </c>
      <c r="I58" s="41" t="s">
        <v>123</v>
      </c>
      <c r="J58" s="86" t="s">
        <v>134</v>
      </c>
      <c r="K58" s="87"/>
    </row>
  </sheetData>
  <mergeCells count="80">
    <mergeCell ref="A3:B3"/>
    <mergeCell ref="A8:B8"/>
    <mergeCell ref="A10:B10"/>
    <mergeCell ref="A12:B12"/>
    <mergeCell ref="A5:B5"/>
    <mergeCell ref="A4:F4"/>
    <mergeCell ref="C3:K3"/>
    <mergeCell ref="C8:K8"/>
    <mergeCell ref="C10:K10"/>
    <mergeCell ref="C12:K12"/>
    <mergeCell ref="G4:H4"/>
    <mergeCell ref="B32:D32"/>
    <mergeCell ref="B28:D28"/>
    <mergeCell ref="B24:D24"/>
    <mergeCell ref="B25:D25"/>
    <mergeCell ref="B26:D26"/>
    <mergeCell ref="E24:F24"/>
    <mergeCell ref="E25:F25"/>
    <mergeCell ref="I17:J17"/>
    <mergeCell ref="B23:D23"/>
    <mergeCell ref="B17:D17"/>
    <mergeCell ref="B20:D20"/>
    <mergeCell ref="B21:D21"/>
    <mergeCell ref="B22:D22"/>
    <mergeCell ref="E17:F17"/>
    <mergeCell ref="E20:F20"/>
    <mergeCell ref="E21:F21"/>
    <mergeCell ref="E22:F22"/>
    <mergeCell ref="G34:H34"/>
    <mergeCell ref="B35:E35"/>
    <mergeCell ref="G35:H35"/>
    <mergeCell ref="B36:E36"/>
    <mergeCell ref="G36:H3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c1ebad84-b1ab-4d98-b38e-a91b97cea4e5" xsi:nil="true"/>
    <lcf76f155ced4ddcb4097134ff3c332f xmlns="c1ebad84-b1ab-4d98-b38e-a91b97cea4e5">
      <Terms xmlns="http://schemas.microsoft.com/office/infopath/2007/PartnerControls"/>
    </lcf76f155ced4ddcb4097134ff3c332f>
    <TaxCatchAll xmlns="51afa713-aaa3-4d09-919e-680f7ebc99f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AC35887481D7B4FACAE2395DE336408" ma:contentTypeVersion="15" ma:contentTypeDescription="Create a new document." ma:contentTypeScope="" ma:versionID="d757e685c298667105d6599e40ea910f">
  <xsd:schema xmlns:xsd="http://www.w3.org/2001/XMLSchema" xmlns:xs="http://www.w3.org/2001/XMLSchema" xmlns:p="http://schemas.microsoft.com/office/2006/metadata/properties" xmlns:ns2="c1ebad84-b1ab-4d98-b38e-a91b97cea4e5" xmlns:ns3="51afa713-aaa3-4d09-919e-680f7ebc99f4" targetNamespace="http://schemas.microsoft.com/office/2006/metadata/properties" ma:root="true" ma:fieldsID="c1448b7f59c3174410871b6c00ef0c1c" ns2:_="" ns3:_="">
    <xsd:import namespace="c1ebad84-b1ab-4d98-b38e-a91b97cea4e5"/>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bad84-b1ab-4d98-b38e-a91b97cea4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add25e4f-ee13-4c8e-9ccf-7fe80fcdb68e}"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F6E5D1-F8E0-43C5-B5F2-FF51BC964A8C}"/>
</file>

<file path=customXml/itemProps2.xml><?xml version="1.0" encoding="utf-8"?>
<ds:datastoreItem xmlns:ds="http://schemas.openxmlformats.org/officeDocument/2006/customXml" ds:itemID="{EDBCD0FE-0EE5-4E46-9511-A038ADFA4E3B}"/>
</file>

<file path=customXml/itemProps3.xml><?xml version="1.0" encoding="utf-8"?>
<ds:datastoreItem xmlns:ds="http://schemas.openxmlformats.org/officeDocument/2006/customXml" ds:itemID="{E456BC92-9040-43F8-8178-4CE634F02C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Nick Sofoul</cp:lastModifiedBy>
  <cp:revision/>
  <dcterms:created xsi:type="dcterms:W3CDTF">2014-11-17T19:19:07Z</dcterms:created>
  <dcterms:modified xsi:type="dcterms:W3CDTF">2024-06-14T18:32:35Z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0x0101009AC35887481D7B4FACAE2395DE336408</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ColorHex">
    <vt:lpwstr/>
  </property>
  <property fmtid="{D5CDD505-2E9C-101B-9397-08002B2CF9AE}" pid="11" name="_Emoji">
    <vt:lpwstr/>
  </property>
  <property fmtid="{D5CDD505-2E9C-101B-9397-08002B2CF9AE}" pid="12" name="_ColorTag">
    <vt:lpwstr/>
  </property>
  <property fmtid="{D5CDD505-2E9C-101B-9397-08002B2CF9AE}" pid="13" name="MediaServiceImageTags">
    <vt:lpwstr/>
  </property>
</Properties>
</file>